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Y:\24 - CONTRATAÇÕES POR LICITAÇÃO\3- LICITAÇÕES\2025\37. MSPE Nº 37-2025 - Aux. Administrativo\1. Edital e Anexos\"/>
    </mc:Choice>
  </mc:AlternateContent>
  <xr:revisionPtr revIDLastSave="0" documentId="13_ncr:1_{BFD5AEB9-25A2-49BB-8CA0-A58C23BAE20A}" xr6:coauthVersionLast="47" xr6:coauthVersionMax="47" xr10:uidLastSave="{00000000-0000-0000-0000-000000000000}"/>
  <bookViews>
    <workbookView xWindow="-120" yWindow="-120" windowWidth="29040" windowHeight="15720" tabRatio="500" activeTab="4" xr2:uid="{00000000-000D-0000-FFFF-FFFF00000000}"/>
  </bookViews>
  <sheets>
    <sheet name="AUX ADMINISTRATIVO" sheetId="1" r:id="rId1"/>
    <sheet name="ENCARREGADO" sheetId="10" r:id="rId2"/>
    <sheet name="RECEPECIONISTA " sheetId="12" r:id="rId3"/>
    <sheet name="Uniformes" sheetId="13" r:id="rId4"/>
    <sheet name="resumo" sheetId="4" r:id="rId5"/>
    <sheet name="MemCál" sheetId="8" state="hidden" r:id="rId6"/>
    <sheet name="Planilha1" sheetId="9" state="hidden" r:id="rId7"/>
  </sheets>
  <externalReferences>
    <externalReference r:id="rId8"/>
  </externalReferences>
  <definedNames>
    <definedName name="_xlnm.Print_Area" localSheetId="0">'AUX ADMINISTRATIVO'!$A$1:$I$128</definedName>
    <definedName name="_xlnm.Print_Area" localSheetId="1">ENCARREGADO!$A$1:$I$128</definedName>
    <definedName name="_xlnm.Print_Area" localSheetId="5">MemCál!$A$1:$C$73</definedName>
    <definedName name="_xlnm.Print_Area" localSheetId="2">'RECEPECIONISTA '!$A$1:$I$128</definedName>
    <definedName name="_xlnm.Print_Area" localSheetId="3">Uniformes!$A$1:$G$9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4" i="12" l="1"/>
  <c r="I105" i="12"/>
  <c r="H90" i="12"/>
  <c r="H81" i="12"/>
  <c r="I51" i="12"/>
  <c r="H51" i="12"/>
  <c r="I38" i="12"/>
  <c r="H38" i="12"/>
  <c r="I31" i="12"/>
  <c r="I33" i="12" s="1"/>
  <c r="H114" i="10"/>
  <c r="I105" i="10"/>
  <c r="H90" i="10"/>
  <c r="H81" i="10"/>
  <c r="I51" i="10"/>
  <c r="H51" i="10"/>
  <c r="I38" i="10"/>
  <c r="H38" i="10"/>
  <c r="I31" i="10"/>
  <c r="I33" i="10" s="1"/>
  <c r="I31" i="1"/>
  <c r="A3" i="9" l="1"/>
  <c r="A2" i="9"/>
  <c r="A1" i="9"/>
  <c r="B67" i="8"/>
  <c r="A68" i="8" s="1"/>
  <c r="C63" i="8"/>
  <c r="C54" i="8"/>
  <c r="C40" i="8"/>
  <c r="H37" i="8"/>
  <c r="H36" i="8"/>
  <c r="G36" i="8"/>
  <c r="C36" i="8"/>
  <c r="C37" i="8" s="1"/>
  <c r="D34" i="8"/>
  <c r="C23" i="8"/>
  <c r="C14" i="8"/>
  <c r="C20" i="8" s="1"/>
  <c r="C8" i="8"/>
  <c r="C7" i="8"/>
  <c r="C9" i="8" s="1"/>
  <c r="H114" i="1"/>
  <c r="H90" i="1"/>
  <c r="H51" i="1"/>
  <c r="H38" i="1"/>
  <c r="C10" i="8" l="1"/>
  <c r="C26" i="8"/>
  <c r="C28" i="8" s="1"/>
  <c r="C42" i="8" s="1"/>
  <c r="I33" i="1" l="1"/>
  <c r="I105" i="1"/>
  <c r="I38" i="1" l="1"/>
  <c r="H81" i="1"/>
  <c r="I5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3" authorId="0" shapeId="0" xr:uid="{00000000-0006-0000-0200-000001000000}">
      <text>
        <r>
          <rPr>
            <sz val="11"/>
            <color rgb="FF333333"/>
            <rFont val="Calibri"/>
            <family val="2"/>
          </rPr>
          <t xml:space="preserve">SAMSUNG:
</t>
        </r>
        <r>
          <rPr>
            <sz val="9"/>
            <color rgb="FF000000"/>
            <rFont val="Segoe UI"/>
            <family val="2"/>
          </rPr>
          <t>Formular já adaptada para o cálculo. Não preencher.</t>
        </r>
      </text>
    </comment>
    <comment ref="C26" authorId="0" shapeId="0" xr:uid="{00000000-0006-0000-0200-000002000000}">
      <text>
        <r>
          <rPr>
            <sz val="11"/>
            <color rgb="FF333333"/>
            <rFont val="Calibri"/>
            <family val="2"/>
          </rPr>
          <t xml:space="preserve">SAMSUNG:
</t>
        </r>
        <r>
          <rPr>
            <sz val="9"/>
            <color rgb="FF000000"/>
            <rFont val="Segoe UI"/>
            <family val="2"/>
          </rPr>
          <t>Formular já adaptada para o cálculo. Não preencher.</t>
        </r>
      </text>
    </comment>
    <comment ref="C45" authorId="0" shapeId="0" xr:uid="{00000000-0006-0000-0200-000003000000}">
      <text>
        <r>
          <rPr>
            <sz val="11"/>
            <color rgb="FF333333"/>
            <rFont val="Calibri"/>
            <family val="2"/>
          </rPr>
          <t xml:space="preserve">SAMSUNG:
</t>
        </r>
        <r>
          <rPr>
            <sz val="9"/>
            <color rgb="FF000000"/>
            <rFont val="Segoe UI"/>
            <family val="2"/>
          </rPr>
          <t xml:space="preserve">Vale transporte diário por empregado
</t>
        </r>
      </text>
    </comment>
    <comment ref="C49" authorId="0" shapeId="0" xr:uid="{00000000-0006-0000-0200-000004000000}">
      <text>
        <r>
          <rPr>
            <sz val="11"/>
            <color rgb="FF333333"/>
            <rFont val="Calibri"/>
            <family val="2"/>
          </rPr>
          <t xml:space="preserve">SAMSUNG:
</t>
        </r>
        <r>
          <rPr>
            <sz val="9"/>
            <color rgb="FF000000"/>
            <rFont val="Segoe UI"/>
            <family val="2"/>
          </rPr>
          <t>Auxílio alimentação diário por empregado</t>
        </r>
      </text>
    </comment>
  </commentList>
</comments>
</file>

<file path=xl/sharedStrings.xml><?xml version="1.0" encoding="utf-8"?>
<sst xmlns="http://schemas.openxmlformats.org/spreadsheetml/2006/main" count="960" uniqueCount="247">
  <si>
    <t>ANEXO - PLANILHA DE CUSTOS E FORMAÇÃO DE PREÇOS</t>
  </si>
  <si>
    <t>Nº PROCESSO</t>
  </si>
  <si>
    <t>XXXXXXXXX</t>
  </si>
  <si>
    <t xml:space="preserve">LICITAÇÃO Nº </t>
  </si>
  <si>
    <t>CNPJ</t>
  </si>
  <si>
    <t>NOME EMPRESA</t>
  </si>
  <si>
    <t>Discriminação dos Serviços (dados referentes à contratação)</t>
  </si>
  <si>
    <t>A</t>
  </si>
  <si>
    <t>Data da Apresentação da Proposta (dia/mês/ano)</t>
  </si>
  <si>
    <t xml:space="preserve"> /     / 2025</t>
  </si>
  <si>
    <t>B</t>
  </si>
  <si>
    <t>Município/UF</t>
  </si>
  <si>
    <t>C</t>
  </si>
  <si>
    <t>Data-Base da Categoria (dia/mês)</t>
  </si>
  <si>
    <t>D</t>
  </si>
  <si>
    <t>Acordo ou Convenção / Número do registro da convenção no MTE</t>
  </si>
  <si>
    <t>F</t>
  </si>
  <si>
    <t>Número de Meses de Execução do Contrato</t>
  </si>
  <si>
    <t>12 MESES</t>
  </si>
  <si>
    <t>G</t>
  </si>
  <si>
    <t>Vigência</t>
  </si>
  <si>
    <t>H</t>
  </si>
  <si>
    <t xml:space="preserve">Regime Tributário da Empresa:      </t>
  </si>
  <si>
    <t>Identificação do Serviço</t>
  </si>
  <si>
    <t>Tipo de Serviço</t>
  </si>
  <si>
    <t>Unidade de Medida</t>
  </si>
  <si>
    <t>Quantidade total a contratar 
(em função da unidade de medida)</t>
  </si>
  <si>
    <t>Posto</t>
  </si>
  <si>
    <t>Mão-de-Obra vinculada à execução contratual</t>
  </si>
  <si>
    <t>Dados complementares para composição dos custos referentes à mão-de-obra.</t>
  </si>
  <si>
    <t>Tipo de Serviço (mesmo serviço com características distintas).</t>
  </si>
  <si>
    <t>Salário Normativo da Categoria Profissional</t>
  </si>
  <si>
    <t>Categoria Profissional (vinculada à execução contratual) / CBO</t>
  </si>
  <si>
    <t>Data Base da Categoria (dia/mês/ano)</t>
  </si>
  <si>
    <t>MÓDULO 1: COMPOSIÇÃO DA REMUNERAÇÃO</t>
  </si>
  <si>
    <t>Composição da Remuneração</t>
  </si>
  <si>
    <t>Valor (R$)</t>
  </si>
  <si>
    <t>Salário Base</t>
  </si>
  <si>
    <t>R$</t>
  </si>
  <si>
    <t>Adicional de Periculosidade</t>
  </si>
  <si>
    <t>Adicional Noturno</t>
  </si>
  <si>
    <t>Hora Noturna Reduzida</t>
  </si>
  <si>
    <t>E</t>
  </si>
  <si>
    <t>Adicional de Hora Extra</t>
  </si>
  <si>
    <t>Adicional de Insalubridade</t>
  </si>
  <si>
    <t>Total da Remuneração (base de cálculo da remuneração)</t>
  </si>
  <si>
    <t>Indenização intrajornada. (indenizatório –  não é usado para cálculo do salário, férias e 13º.)</t>
  </si>
  <si>
    <t xml:space="preserve">Total </t>
  </si>
  <si>
    <t>MÓDULO 2: ENCARGOS E BENEFÍCIOS ANUAIS, MENSAIS E DIÁRIOS</t>
  </si>
  <si>
    <t>2.1</t>
  </si>
  <si>
    <t>13º (décimo terceiro) Salário, Férias e Adicionais de Férias</t>
  </si>
  <si>
    <t>13º (décimo terceiro) Salário</t>
  </si>
  <si>
    <t>Férias e Adicional de Férias</t>
  </si>
  <si>
    <t>Total</t>
  </si>
  <si>
    <t>2.2</t>
  </si>
  <si>
    <t>GPS, FGTS e outras contribuições</t>
  </si>
  <si>
    <t>Percentual</t>
  </si>
  <si>
    <t>INSS</t>
  </si>
  <si>
    <t>SESI  ou SESC</t>
  </si>
  <si>
    <t>SENAI ou SENAC</t>
  </si>
  <si>
    <t>INCRA</t>
  </si>
  <si>
    <t>Salário Educação</t>
  </si>
  <si>
    <t>FGTS</t>
  </si>
  <si>
    <t>Seguro Acidente de Trabalho</t>
  </si>
  <si>
    <t>RAT</t>
  </si>
  <si>
    <t>FAP</t>
  </si>
  <si>
    <t>SEBRAE</t>
  </si>
  <si>
    <t>I</t>
  </si>
  <si>
    <t>Outras Contribuições</t>
  </si>
  <si>
    <t>2.3</t>
  </si>
  <si>
    <t>Benefícios Mensais e Diários</t>
  </si>
  <si>
    <t>Valor</t>
  </si>
  <si>
    <t>Transporte:</t>
  </si>
  <si>
    <t>Nº Vales</t>
  </si>
  <si>
    <t>Valor do Vale</t>
  </si>
  <si>
    <t>Nº dias úteis</t>
  </si>
  <si>
    <t>Desc. Empregado</t>
  </si>
  <si>
    <t xml:space="preserve"> = (Vlr Vale Transporte * Nº passagem dia * Nº dias úteis) - (Rem. * 6%)</t>
  </si>
  <si>
    <t>Auxílio Alimentação (Vales, cestas básicas, etc.) :</t>
  </si>
  <si>
    <t xml:space="preserve"> = (Valor Vale Alimentação * Nº dias úteis)</t>
  </si>
  <si>
    <t>Assistência Médica e Familiar (Plano Ambulatorial) ou Plano de saúde</t>
  </si>
  <si>
    <t>Valor do Plano</t>
  </si>
  <si>
    <t>Seguro de Vida</t>
  </si>
  <si>
    <t>Cesta Básica</t>
  </si>
  <si>
    <t>Assistência Social (aux. Morte funeral)</t>
  </si>
  <si>
    <t>Qualificação Profissional</t>
  </si>
  <si>
    <t>Plano Odontológico / Auxílio Saúde</t>
  </si>
  <si>
    <t>Outros (identificar)</t>
  </si>
  <si>
    <t>Total de Benefícios Mensais e Diários</t>
  </si>
  <si>
    <t>QUADRO-RESUMO DO MÓDULO 2 - ENCARGOS E BENEFÍCIOS ANUAIS, MENSAIS E DIÁRIOS</t>
  </si>
  <si>
    <t>Encargos e Benefícios Anuais, Mensais e Diários</t>
  </si>
  <si>
    <t>Módulo 3 - Provisão para Rescisão (Redação dada pela Instrução Normativa nº 7, de 2018)</t>
  </si>
  <si>
    <t>Provisão para Rescisão</t>
  </si>
  <si>
    <t>Aviso Prévio Indenizado</t>
  </si>
  <si>
    <t>Incidência do FGTS sobre o Aviso Prévio Indenizado</t>
  </si>
  <si>
    <t>Multa do FGTS e contribuição social sobre o Aviso Prévio Indenizado</t>
  </si>
  <si>
    <t>Aviso Prévio Trabalhado</t>
  </si>
  <si>
    <t>Incidência de GPS, FGTS e outras contribuições sobre o Aviso Prévio Trabalhado</t>
  </si>
  <si>
    <t>Multa do FGTS e contribuição social sobre o Aviso Prévio Trabalhado</t>
  </si>
  <si>
    <t>Módulo 4 - Custo de Reposição do Profissional Ausente</t>
  </si>
  <si>
    <t>4.1</t>
  </si>
  <si>
    <t>Substituto nas Ausências Legais</t>
  </si>
  <si>
    <t>Substituto na cobertura de Férias, 1/3 e 13 Salário</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</si>
  <si>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</si>
  <si>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</si>
  <si>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</si>
  <si>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</si>
  <si>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</si>
  <si>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4.2</t>
  </si>
  <si>
    <t>Substituto na Intrajornada </t>
  </si>
  <si>
    <t>Substituto na cobertura de Intervalo para repouso ou alimentação</t>
  </si>
  <si>
    <t>Quadro-Resumo do Módulo 4 - Custo de Reposição do Profissional Ausente (Redação dada pela Instrução Normativa nº 7, de 2018)</t>
  </si>
  <si>
    <t>Custo de Reposição do Profissional Ausente</t>
  </si>
  <si>
    <t>Substituto na Intrajornada</t>
  </si>
  <si>
    <t>Módulo 5 - Insumos Diversos</t>
  </si>
  <si>
    <t>Insumos Diversos</t>
  </si>
  <si>
    <t>Uniformes / EPIs</t>
  </si>
  <si>
    <t>Materiais / Equipamentos</t>
  </si>
  <si>
    <t>Outros (Especificar)</t>
  </si>
  <si>
    <t>Módulo 6  - Custos Indiretos, Tributos e Lucro</t>
  </si>
  <si>
    <t>Custos Indiretos, Tributos e Lucro</t>
  </si>
  <si>
    <t>Custos Indiretos</t>
  </si>
  <si>
    <t>Lucro</t>
  </si>
  <si>
    <t>Tributos</t>
  </si>
  <si>
    <t>C.1.</t>
  </si>
  <si>
    <t>Tributos Federais (PIS)</t>
  </si>
  <si>
    <t>C.2.</t>
  </si>
  <si>
    <t>Tributos Federais (COFINS)</t>
  </si>
  <si>
    <t>C.3.</t>
  </si>
  <si>
    <t>Tributos Municipais (especificar)</t>
  </si>
  <si>
    <t>2. QUADRO-RESUMO DO CUSTO POR EMPREGADO</t>
  </si>
  <si>
    <t>Mão de obra vinculada à execução contratual (valor por empregado)</t>
  </si>
  <si>
    <t>Módulo 1 - Composição da Remuneração</t>
  </si>
  <si>
    <t xml:space="preserve"> Módulo 2 - Encargos e Benefícios Anuais, Mensais e Diários</t>
  </si>
  <si>
    <t>Módulo 3 - Provisão para Rescisão</t>
  </si>
  <si>
    <t>Subtotal (A + B + C + D + E) - Custos diretos</t>
  </si>
  <si>
    <t>Módulo 6 - Custos Indiretos, Tributos e Lucro</t>
  </si>
  <si>
    <t>Valor Total por Empregado</t>
  </si>
  <si>
    <t>Quantidade de postos</t>
  </si>
  <si>
    <t>Nr de empregados por posto</t>
  </si>
  <si>
    <t>Custo total por posto</t>
  </si>
  <si>
    <t>ANEXO - PLANILHA  CUSTOS E FORMAÇÃO DE PREÇOS (MODELO)</t>
  </si>
  <si>
    <t>Necessidade</t>
  </si>
  <si>
    <t>Custo Unit</t>
  </si>
  <si>
    <r>
      <rPr>
        <b/>
        <sz val="12"/>
        <color rgb="FFFF0000"/>
        <rFont val="Arial Narrow"/>
        <family val="2"/>
      </rPr>
      <t xml:space="preserve">Nota explicativa encargos sociais: 
</t>
    </r>
    <r>
      <rPr>
        <sz val="12"/>
        <rFont val="Arial Narrow"/>
        <family val="2"/>
      </rPr>
      <t>1) insira notas explicativas, caso necessário.</t>
    </r>
  </si>
  <si>
    <t>DETALHAMENTO DOS ENCARGOS SOCIAIS</t>
  </si>
  <si>
    <t>MÓDULO 2: ENCARGOS E BENEFÍCIOS ANUAIS, MENSAIS E DIÁRIOS</t>
  </si>
  <si>
    <t>2.1  13º Salário e Adicional Férias</t>
  </si>
  <si>
    <t>%</t>
  </si>
  <si>
    <r>
      <rPr>
        <b/>
        <sz val="12"/>
        <color rgb="FFFF0000"/>
        <rFont val="Arial Narrow"/>
        <family val="2"/>
      </rPr>
      <t xml:space="preserve">A </t>
    </r>
    <r>
      <rPr>
        <sz val="12"/>
        <color rgb="FFFF0000"/>
        <rFont val="Arial Narrow"/>
        <family val="2"/>
      </rPr>
      <t xml:space="preserve">- 13º Salário </t>
    </r>
    <r>
      <rPr>
        <sz val="12"/>
        <rFont val="Arial Narrow"/>
        <family val="2"/>
      </rPr>
      <t xml:space="preserve">- Gratificação de Natal, instituída pela Lei nº 4.090, de 13 de julho de 1962. A provisão mensal representa 1/12 da folha para que ao final do período complete um salário. </t>
    </r>
  </si>
  <si>
    <r>
      <rPr>
        <b/>
        <sz val="12"/>
        <color rgb="FFFF0000"/>
        <rFont val="Arial Narrow"/>
        <family val="2"/>
      </rPr>
      <t>B –</t>
    </r>
    <r>
      <rPr>
        <sz val="12"/>
        <color rgb="FFFF0000"/>
        <rFont val="Arial Narrow"/>
        <family val="2"/>
      </rPr>
      <t xml:space="preserve"> Férias </t>
    </r>
    <r>
      <rPr>
        <sz val="12"/>
        <rFont val="Arial Narrow"/>
        <family val="2"/>
      </rPr>
      <t>- artigo 7º, inciso XVII da Constituição Federal. Afastamento de 30 dias, sem prejuízo da remuneração, após cada período de 12 meses de vigência do contrato de trabalho. O pagamento ocorre conforme preceitua o artigo 129 e o inciso I, artigo 130, do Decreto-Lei nº  5.452/43 - CLT.</t>
    </r>
    <r>
      <rPr>
        <sz val="12"/>
        <color rgb="FFFF0000"/>
        <rFont val="Arial Narrow"/>
        <family val="2"/>
      </rPr>
      <t xml:space="preserve"> </t>
    </r>
    <r>
      <rPr>
        <sz val="12"/>
        <rFont val="Arial Narrow"/>
        <family val="2"/>
      </rPr>
      <t xml:space="preserve">Conforme artigo 7º, inciso XVII da Constituição Federal, paga-se 1/3 do salário ao empregado quando do gozo das ferias ((5/56)x(1/3))x10 .   </t>
    </r>
    <r>
      <rPr>
        <b/>
        <sz val="12"/>
        <color rgb="FFFF0000"/>
        <rFont val="Arial Narrow"/>
        <family val="2"/>
      </rPr>
      <t xml:space="preserve">A Instrução Normativa MPDG nº 5/2017 </t>
    </r>
    <r>
      <rPr>
        <sz val="12"/>
        <rFont val="Arial Narrow"/>
        <family val="2"/>
      </rPr>
      <t>definiu o percentual para férias de 9,075% e para abono de férias de 3,025%, sendo que o somatório dos percentuais deve corresponder a 12,10% e incidir sobre o total do módulo 1. Dessa forma, considerando a previsão de contavinculada o percentual referente a Férias e Adicional de Férias do submódulo 2.1 foi corrigido para 12,10%.</t>
    </r>
  </si>
  <si>
    <t xml:space="preserve">Total   </t>
  </si>
  <si>
    <t>Submodulo 2.2 sobre 13 saláro + férias e adicional de férias</t>
  </si>
  <si>
    <t>2.2 Encargos Previdenciários (GPS), Fundo de Garantia por Tempo de Serviço (FGTS) e outras contribuições.</t>
  </si>
  <si>
    <r>
      <rPr>
        <b/>
        <sz val="12"/>
        <color rgb="FFFF0000"/>
        <rFont val="Arial Narrow"/>
        <family val="2"/>
      </rPr>
      <t>A -</t>
    </r>
    <r>
      <rPr>
        <sz val="12"/>
        <color rgb="FFFF0000"/>
        <rFont val="Arial Narrow"/>
        <family val="2"/>
      </rPr>
      <t xml:space="preserve"> INSS </t>
    </r>
    <r>
      <rPr>
        <sz val="12"/>
        <rFont val="Arial Narrow"/>
        <family val="2"/>
      </rPr>
      <t>–</t>
    </r>
    <r>
      <rPr>
        <sz val="12"/>
        <color rgb="FFFF0000"/>
        <rFont val="Arial Narrow"/>
        <family val="2"/>
      </rPr>
      <t xml:space="preserve"> </t>
    </r>
    <r>
      <rPr>
        <sz val="12"/>
        <rFont val="Arial Narrow"/>
        <family val="2"/>
      </rPr>
      <t>Conforme o artigo 22, inciso I, da Lei 8.212/91, empresa custeia 20%.</t>
    </r>
  </si>
  <si>
    <r>
      <rPr>
        <b/>
        <sz val="12"/>
        <color rgb="FFFF0000"/>
        <rFont val="Arial Narrow"/>
        <family val="2"/>
      </rPr>
      <t xml:space="preserve">B </t>
    </r>
    <r>
      <rPr>
        <sz val="12"/>
        <color rgb="FFFF0000"/>
        <rFont val="Arial Narrow"/>
        <family val="2"/>
      </rPr>
      <t xml:space="preserve">- Salário Educação </t>
    </r>
    <r>
      <rPr>
        <sz val="12"/>
        <rFont val="Arial Narrow"/>
        <family val="2"/>
      </rPr>
      <t>– A prestadora de serviços contribui com 2,5%, por determinação do art. 15, da Lei nº 9.424/96; do art. 2º do Decreto nº 3.142/99; e art. 212, § 5º da CF.</t>
    </r>
  </si>
  <si>
    <r>
      <rPr>
        <b/>
        <sz val="12"/>
        <color rgb="FFFF0000"/>
        <rFont val="Arial Narrow"/>
        <family val="2"/>
      </rPr>
      <t xml:space="preserve">C </t>
    </r>
    <r>
      <rPr>
        <sz val="12"/>
        <color rgb="FFFF0000"/>
        <rFont val="Arial Narrow"/>
        <family val="2"/>
      </rPr>
      <t>- Seguro Acidente do Trabalho</t>
    </r>
    <r>
      <rPr>
        <sz val="12"/>
        <rFont val="Arial Narrow"/>
        <family val="2"/>
      </rPr>
      <t xml:space="preserve"> </t>
    </r>
    <r>
      <rPr>
        <sz val="12"/>
        <color rgb="FFFF0000"/>
        <rFont val="Arial Narrow"/>
        <family val="2"/>
      </rPr>
      <t xml:space="preserve">- SAT </t>
    </r>
    <r>
      <rPr>
        <sz val="12"/>
        <rFont val="Arial Narrow"/>
        <family val="2"/>
      </rPr>
      <t>(FAP x RAT)  (3% X 0,9636) = 2,88%</t>
    </r>
  </si>
  <si>
    <r>
      <rPr>
        <b/>
        <sz val="12"/>
        <color rgb="FFFF0000"/>
        <rFont val="Arial Narrow"/>
        <family val="2"/>
      </rPr>
      <t xml:space="preserve">D </t>
    </r>
    <r>
      <rPr>
        <sz val="12"/>
        <color rgb="FFFF0000"/>
        <rFont val="Arial Narrow"/>
        <family val="2"/>
      </rPr>
      <t xml:space="preserve">- SESI/SESC </t>
    </r>
    <r>
      <rPr>
        <sz val="12"/>
        <rFont val="Arial Narrow"/>
        <family val="2"/>
      </rPr>
      <t>– Conforme o artigo 30 da Lei n. 8.036/90</t>
    </r>
  </si>
  <si>
    <r>
      <rPr>
        <b/>
        <sz val="12"/>
        <color rgb="FFFF0000"/>
        <rFont val="Arial Narrow"/>
        <family val="2"/>
      </rPr>
      <t xml:space="preserve">E </t>
    </r>
    <r>
      <rPr>
        <sz val="12"/>
        <color rgb="FFFF0000"/>
        <rFont val="Arial Narrow"/>
        <family val="2"/>
      </rPr>
      <t xml:space="preserve">- SENAI /SENAC </t>
    </r>
    <r>
      <rPr>
        <sz val="12"/>
        <rFont val="Arial Narrow"/>
        <family val="2"/>
      </rPr>
      <t>– O contribuinte arca com 1%, em obediência ao Decreto-Lei nº 2.318/86.</t>
    </r>
  </si>
  <si>
    <r>
      <rPr>
        <b/>
        <sz val="12"/>
        <color rgb="FFFF0000"/>
        <rFont val="Arial Narrow"/>
        <family val="2"/>
      </rPr>
      <t>F -</t>
    </r>
    <r>
      <rPr>
        <sz val="12"/>
        <color rgb="FFFF0000"/>
        <rFont val="Arial Narrow"/>
        <family val="2"/>
      </rPr>
      <t xml:space="preserve"> SEBRAE –</t>
    </r>
    <r>
      <rPr>
        <sz val="12"/>
        <rFont val="Arial Narrow"/>
        <family val="2"/>
      </rPr>
      <t xml:space="preserve"> O empregador, para atender à Lei nº 8.029/90, contribui com 0,6% sobre a folha de pagamento.</t>
    </r>
  </si>
  <si>
    <r>
      <rPr>
        <b/>
        <sz val="12"/>
        <color rgb="FFFF0000"/>
        <rFont val="Arial Narrow"/>
        <family val="2"/>
      </rPr>
      <t>G</t>
    </r>
    <r>
      <rPr>
        <sz val="12"/>
        <color rgb="FFFF0000"/>
        <rFont val="Arial Narrow"/>
        <family val="2"/>
      </rPr>
      <t xml:space="preserve"> - INCRA</t>
    </r>
    <r>
      <rPr>
        <sz val="12"/>
        <rFont val="Arial Narrow"/>
        <family val="2"/>
      </rPr>
      <t xml:space="preserve"> – A empresa participa com 0,2%, para atendimento dos artigos 1º e 2º do Decreto-Lei nº 1.146/70.</t>
    </r>
  </si>
  <si>
    <r>
      <rPr>
        <b/>
        <sz val="12"/>
        <color rgb="FFFF0000"/>
        <rFont val="Arial Narrow"/>
        <family val="2"/>
      </rPr>
      <t xml:space="preserve">H </t>
    </r>
    <r>
      <rPr>
        <sz val="12"/>
        <color rgb="FFFF0000"/>
        <rFont val="Arial Narrow"/>
        <family val="2"/>
      </rPr>
      <t xml:space="preserve">- FGTS - </t>
    </r>
    <r>
      <rPr>
        <sz val="12"/>
        <rFont val="Arial Narrow"/>
        <family val="2"/>
      </rPr>
      <t>O depósito voltou a ser de 8%, como preconiza a Lei Complementar 110/2001. O tributo está previsto no art. 7º, Inciso III, da Constituição Federal, tendo sido regulamentado pela Lei nº 8.030/90, artigo 15.</t>
    </r>
  </si>
  <si>
    <t>MÓDULOS - 3  PROVISÃO PARA RESCISÃO</t>
  </si>
  <si>
    <r>
      <rPr>
        <b/>
        <sz val="12"/>
        <color rgb="FFFF0000"/>
        <rFont val="Arial Narrow"/>
        <family val="2"/>
      </rPr>
      <t xml:space="preserve">A - </t>
    </r>
    <r>
      <rPr>
        <sz val="12"/>
        <color rgb="FFFF0000"/>
        <rFont val="Arial Narrow"/>
        <family val="2"/>
      </rPr>
      <t xml:space="preserve">Aviso Prévio indenizado - </t>
    </r>
    <r>
      <rPr>
        <sz val="12"/>
        <rFont val="Arial Narrow"/>
        <family val="2"/>
      </rPr>
      <t>FUNDAMENTAÇÃO LEGAL: - Constituição Federal de 1988 (Art. 7°, inciso XXI) e CLT (Art. 477, art. 487 a 491 - Estudos CNJ – Resolução 98/2009: Aviso Prévio indenizado - Trata-se de valor devido ao empregado no caso de o empregador rescindir o contrato sem justo motivo e sem lhe conceder aviso prévio, conforme disposto no § 1º do art. 487 da CLT. Onde: 5%  é a estimativa de empregados que terão a rescisão contratual durante a vigência do contrato de trabalho. 1/12*1%*100 = 0,08%</t>
    </r>
  </si>
  <si>
    <t xml:space="preserve"> </t>
  </si>
  <si>
    <r>
      <rPr>
        <b/>
        <sz val="12"/>
        <color rgb="FFFF0000"/>
        <rFont val="Arial Narrow"/>
        <family val="2"/>
      </rPr>
      <t xml:space="preserve">B </t>
    </r>
    <r>
      <rPr>
        <sz val="12"/>
        <color rgb="FFFF0000"/>
        <rFont val="Arial Narrow"/>
        <family val="2"/>
      </rPr>
      <t>- Incidência do FGTS sobre o aviso prévio indenizado. (</t>
    </r>
    <r>
      <rPr>
        <sz val="12"/>
        <rFont val="Arial Narrow"/>
        <family val="2"/>
      </rPr>
      <t>Retificado o item “B” do Submódulo 4.4 - provisão para rescisão publicado no Diário Oficial da União n° 63, Seção I, página 92, em 1° de abril de 2011.</t>
    </r>
    <r>
      <rPr>
        <sz val="12"/>
        <color rgb="FFFF0000"/>
        <rFont val="Arial Narrow"/>
        <family val="2"/>
      </rPr>
      <t>)</t>
    </r>
  </si>
  <si>
    <r>
      <rPr>
        <b/>
        <sz val="12"/>
        <color rgb="FFFF0000"/>
        <rFont val="Arial Narrow"/>
        <family val="2"/>
      </rPr>
      <t>C –</t>
    </r>
    <r>
      <rPr>
        <sz val="12"/>
        <color rgb="FFFF0000"/>
        <rFont val="Arial Narrow"/>
        <family val="2"/>
      </rPr>
      <t xml:space="preserve"> Multa do FGTS do aviso prévio indenizado (Multa FGTS - Rescisão sem Justa Causa:)– </t>
    </r>
    <r>
      <rPr>
        <sz val="12"/>
        <rFont val="Arial Narrow"/>
        <family val="2"/>
      </rPr>
      <t xml:space="preserve">valor da multado FGTS .                    Lei nº 13.932, de 11 de dezembro de 2019
"Art. 12. A partir de 1º de janeiro de 2020, fica extinta a contribuição social instituída por meio do art. 1º da Lei Complementar nº 110, de 29 de junho de 2001."
b) </t>
    </r>
    <r>
      <rPr>
        <b/>
        <sz val="12"/>
        <rFont val="Arial Narrow"/>
        <family val="2"/>
      </rPr>
      <t>No caso da Conta-Depósito Vinculada</t>
    </r>
    <r>
      <rPr>
        <sz val="12"/>
        <rFont val="Arial Narrow"/>
        <family val="2"/>
      </rPr>
      <t xml:space="preserve"> - Bloqueada para Movimentação, apresentado no item 14 do Anexo XII da IN nº 5, de 2017, com base no § 5º do art. 65 da Lei nº 8.666, de 21 de junho de 1993, proceder a adequação de planilha de formação de preços, desde 1º de janeiro de 2020, referente à "Multa sobre FGTS e contribuição social sobre o aviso prévio indenizado e sobre o aviso prévio trabalhado". O percentual que antes era de </t>
    </r>
    <r>
      <rPr>
        <b/>
        <sz val="12"/>
        <rFont val="Arial Narrow"/>
        <family val="2"/>
      </rPr>
      <t xml:space="preserve">5% (cinco por cento) passa a ser de 4% (quatro por cento).
</t>
    </r>
    <r>
      <rPr>
        <sz val="12"/>
        <rFont val="Arial Narrow"/>
        <family val="2"/>
      </rPr>
      <t xml:space="preserve">Lei nº 8.666, de 21 de junho de 1993
"Art. 65 (...)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e  b) Para a Conta-Depósito Vinculada - Bloqueada para Movimentação, adequar a planilha de formação de preços, 
</t>
    </r>
  </si>
  <si>
    <t>(0,8*0,4*0,828* (1+(5/56)+(5/56)+((1/3)*(5/56))))</t>
  </si>
  <si>
    <r>
      <rPr>
        <b/>
        <sz val="12"/>
        <color rgb="FFFF0000"/>
        <rFont val="Arial Narrow"/>
        <family val="2"/>
      </rPr>
      <t>D –</t>
    </r>
    <r>
      <rPr>
        <sz val="12"/>
        <color rgb="FFFF0000"/>
        <rFont val="Arial Narrow"/>
        <family val="2"/>
      </rPr>
      <t xml:space="preserve"> Aviso prévio trabalhado</t>
    </r>
    <r>
      <rPr>
        <sz val="12"/>
        <rFont val="Arial Narrow"/>
        <family val="2"/>
      </rPr>
      <t xml:space="preserve"> – FUNDAMENTAÇÃO LEGAL: - Jurisprudência - TCU (Acórdão 3.006/2010 – Plenário - vide apêndice pág. 53) -  Estudos CNJ – Resolução 98/2009 - Aviso Prévio: Refere-se à indenização de sete dias corridos devida ao empregado no caso de o empregador rescindir o contrato sem justo motivo e conceder aviso prévio, conforme disposto no art. 488 da CLT. (7 dias/ 30 dias/12 meses)*2% dos funcionários que gozam do aviso prévio trabalhado*100 = 0,04%
Uma vez que apenas 2% dos colaboradores são demitidos com aviso prévio trabalhado, ajustamos o percentual conforme memorial acima o qual atende o Acórdão 1186/2017 do TCU, cujo o aviso prévio trabalhado deve ser de no máximo 1,94% conforme transcrito abaixo: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 12.506/2011”
</t>
    </r>
  </si>
  <si>
    <r>
      <rPr>
        <b/>
        <sz val="12"/>
        <color rgb="FFFF0000"/>
        <rFont val="Arial Narrow"/>
        <family val="2"/>
      </rPr>
      <t>E</t>
    </r>
    <r>
      <rPr>
        <sz val="12"/>
        <color rgb="FFFF0000"/>
        <rFont val="Arial Narrow"/>
        <family val="2"/>
      </rPr>
      <t xml:space="preserve"> - Incidência dos encargos do submódulo 2.2 sobre aviso prévio trabalhado</t>
    </r>
  </si>
  <si>
    <r>
      <rPr>
        <b/>
        <sz val="12"/>
        <color rgb="FFFF0000"/>
        <rFont val="Arial Narrow"/>
        <family val="2"/>
      </rPr>
      <t>F–</t>
    </r>
    <r>
      <rPr>
        <sz val="12"/>
        <color rgb="FFFF0000"/>
        <rFont val="Arial Narrow"/>
        <family val="2"/>
      </rPr>
      <t xml:space="preserve"> Multa do FGTS sobre aviso prévio trabalhado (Multa FGTS - Rescisão sem Justa Causa:)–</t>
    </r>
    <r>
      <rPr>
        <sz val="12"/>
        <rFont val="Arial Narrow"/>
        <family val="2"/>
      </rPr>
      <t xml:space="preserve"> Prevista no art. 9º da Lei nº 7.238, de 29 de outubro de 1984, assegura ao empregado dispensado sem justa causa nos trinta dias que antecederem a convenção salarial o direito à percepção de indenização adicional equivalente a um mês de remuneração.</t>
    </r>
  </si>
  <si>
    <t>MÓDULO 4 - COMPOSIÇÃO DO CUSTO DE REPOSIÇÃO DO PROFISSIONAL AUSENTE</t>
  </si>
  <si>
    <t>4.1 Ausências legais</t>
  </si>
  <si>
    <r>
      <rPr>
        <b/>
        <sz val="12"/>
        <color rgb="FFFF0000"/>
        <rFont val="Arial Narrow"/>
        <family val="2"/>
      </rPr>
      <t>A –</t>
    </r>
    <r>
      <rPr>
        <sz val="12"/>
        <color rgb="FFFF0000"/>
        <rFont val="Arial Narrow"/>
        <family val="2"/>
      </rPr>
      <t xml:space="preserve"> Substituto na cobertura de  Férias </t>
    </r>
    <r>
      <rPr>
        <sz val="12"/>
        <rFont val="Arial Narrow"/>
        <family val="2"/>
      </rPr>
      <t xml:space="preserve">- Constituição Federal de 1988 (Art. 7º inciso XVII) Sendo este o valor do substituto, de acordo com a Constituição Federal de 1988 (Art. 7º inciso XVII) considerando que o substituto não possui retenção para a conta vinculada. [8,33% + 2,78% /12] = 0,93%  </t>
    </r>
  </si>
  <si>
    <r>
      <rPr>
        <b/>
        <sz val="12"/>
        <color rgb="FFFF0000"/>
        <rFont val="Arial Narrow"/>
        <family val="2"/>
      </rPr>
      <t xml:space="preserve">B </t>
    </r>
    <r>
      <rPr>
        <sz val="12"/>
        <color rgb="FFFF0000"/>
        <rFont val="Arial Narrow"/>
        <family val="2"/>
      </rPr>
      <t xml:space="preserve">- Substituto na cobertura de   Ausências Legais </t>
    </r>
    <r>
      <rPr>
        <sz val="12"/>
        <rFont val="Arial Narrow"/>
        <family val="2"/>
      </rPr>
      <t>- Ausências ao trabalho asseguradas ao empregado pelo art. 473 da CLT (morte de cônjuge, ascendente, descendente; casamento; nascimento de filho; doação de sangue; alistamento eleitoral; serviço militar; comparecer a juízo).  {[5/30)/12] x 0,01} x 100</t>
    </r>
  </si>
  <si>
    <r>
      <rPr>
        <b/>
        <sz val="12"/>
        <color rgb="FFFF0000"/>
        <rFont val="Arial Narrow"/>
        <family val="2"/>
      </rPr>
      <t xml:space="preserve">C - Substituto na cobertura de </t>
    </r>
    <r>
      <rPr>
        <sz val="12"/>
        <color rgb="FFFF0000"/>
        <rFont val="Arial Narrow"/>
        <family val="2"/>
      </rPr>
      <t xml:space="preserve"> Licença Paternidade -</t>
    </r>
    <r>
      <rPr>
        <sz val="12"/>
        <rFont val="Arial Narrow"/>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 Dessa forma a provisão para este item corresponde a:  [(5/30) / 12 x 0,01] x 100. = 0,01%</t>
    </r>
  </si>
  <si>
    <t>[(5/30) / 12 x 0,07] x 100. = 0,10%</t>
  </si>
  <si>
    <r>
      <rPr>
        <b/>
        <sz val="12"/>
        <color rgb="FFFF0000"/>
        <rFont val="Arial Narrow"/>
        <family val="2"/>
      </rPr>
      <t xml:space="preserve">D </t>
    </r>
    <r>
      <rPr>
        <sz val="12"/>
        <color rgb="FFFF0000"/>
        <rFont val="Arial Narrow"/>
        <family val="2"/>
      </rPr>
      <t>–  Substituto na cobertura de  Ausência por Acidente de Trabalho</t>
    </r>
    <r>
      <rPr>
        <sz val="12"/>
        <rFont val="Arial Narrow"/>
        <family val="2"/>
      </rPr>
      <t xml:space="preserve">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t>
    </r>
    <r>
      <rPr>
        <b/>
        <sz val="12"/>
        <rFont val="Arial Narrow"/>
        <family val="2"/>
      </rPr>
      <t>GFIP, 0,10% (zero vírgula dez por cento</t>
    </r>
    <r>
      <rPr>
        <sz val="12"/>
        <rFont val="Arial Narrow"/>
        <family val="2"/>
      </rPr>
      <t>) dos empregados se acidentam no ano. Assim a provisão se faz necessária . [(5/30) / 12 x 0,01] x 100. = 0,01%</t>
    </r>
  </si>
  <si>
    <r>
      <rPr>
        <b/>
        <sz val="12"/>
        <color rgb="FFFF0000"/>
        <rFont val="Arial Narrow"/>
        <family val="2"/>
      </rPr>
      <t>E –</t>
    </r>
    <r>
      <rPr>
        <sz val="12"/>
        <color rgb="FFFF0000"/>
        <rFont val="Arial Narrow"/>
        <family val="2"/>
      </rPr>
      <t xml:space="preserve"> Substituto na cobertura de  Afastamento maternidade –</t>
    </r>
    <r>
      <rPr>
        <sz val="12"/>
        <rFont val="Arial Narrow"/>
        <family val="2"/>
      </rPr>
      <t>Segundo o art. 392 da CLT a licença-maternidade é de 120 dias. Segundo o Anuário RAIS, elaborado pelo MTE, em 2010 36,31% dos trabalhadores do DF eram mulheres e 4,75% delas gozaram deste benefício. Assim, 120 dias de licença ÷ 365 dias no ano x 36,31% dos trabalhadores x 0,1 % de licenças no ano = 120/365*0,3631*0,0475 = 0,0001 = 0,01% da remuneração mensal. Tal ajuste se faz em decorrencia do efetivo ser praticamente masculino</t>
    </r>
  </si>
  <si>
    <r>
      <rPr>
        <b/>
        <sz val="12"/>
        <color rgb="FFFF0000"/>
        <rFont val="Arial Narrow"/>
        <family val="2"/>
      </rPr>
      <t xml:space="preserve">F </t>
    </r>
    <r>
      <rPr>
        <sz val="12"/>
        <color rgb="FFFF0000"/>
        <rFont val="Arial Narrow"/>
        <family val="2"/>
      </rPr>
      <t>– Outros</t>
    </r>
  </si>
  <si>
    <t>=</t>
  </si>
  <si>
    <t>4.1 Intrajornada</t>
  </si>
  <si>
    <t>Intervalo para repouso ou alimentação</t>
  </si>
  <si>
    <t>Total dos encargos sociais (soma dos submódulos 2.1, 2.2, 3, 4.1 e 4.2)</t>
  </si>
  <si>
    <t>Valor Unitário/diário (R$)</t>
  </si>
  <si>
    <t>Transporte (Cláusula 12ª da CCT/2020) (11,00 x 15 dias) - (6% Sobre o Salário Base) 12X36</t>
  </si>
  <si>
    <t>DIAS 12X36</t>
  </si>
  <si>
    <t>Transporte (Cláusula 12ª da CCT/2020) (11,00 x 22dias ) - (6% Sobre o Salário Base) 5x2</t>
  </si>
  <si>
    <t>DIAS 5X2</t>
  </si>
  <si>
    <t>Auxílio alimentação (37,50 x 15 dias) (Cláusula 12ª da CCT/2020 12X36</t>
  </si>
  <si>
    <t>Assistência médica e familiar (Auxílio Saúde) (Cláusula 14ª da CCT/2020)</t>
  </si>
  <si>
    <t>Fundo p/ indenização decorrente de aposentadoria (Cláusula 17ª da CCT/2021)</t>
  </si>
  <si>
    <t>Fundo Odontologico (Cláusula 16ª da CCT/2021)</t>
  </si>
  <si>
    <t>Seguro de vida em grupo, invalidez e funeral (Cláusula 15ª da CCT/2021) - VIGILÂNCIA</t>
  </si>
  <si>
    <t>Seguro de vida em grupo, invalidez e funeral (Cláusula 15ª da CCT/2021) - SEGURANÇA PESSOAL PROVADA</t>
  </si>
  <si>
    <t>Outros (especificar)</t>
  </si>
  <si>
    <t>DIAS</t>
  </si>
  <si>
    <t>ADM</t>
  </si>
  <si>
    <t>Alíquotas</t>
  </si>
  <si>
    <t>estimado edital</t>
  </si>
  <si>
    <t xml:space="preserve"> ISS</t>
  </si>
  <si>
    <t>empresa ANUAL</t>
  </si>
  <si>
    <t>COFINS</t>
  </si>
  <si>
    <t>PIS</t>
  </si>
  <si>
    <t>IRPJ</t>
  </si>
  <si>
    <t>TOTAL - TRIBUTOS</t>
  </si>
  <si>
    <t xml:space="preserve">                                                                                                                                                                 </t>
  </si>
  <si>
    <r>
      <rPr>
        <b/>
        <sz val="11"/>
        <color rgb="FF000000"/>
        <rFont val="Calibri"/>
        <family val="2"/>
      </rPr>
      <t xml:space="preserve">Adicional Noturno
</t>
    </r>
    <r>
      <rPr>
        <sz val="11"/>
        <color rgb="FF000000"/>
        <rFont val="Calibri"/>
        <family val="2"/>
      </rPr>
      <t>Salário de R$ 2.258,43 + Adicional de Risco de Vida (30%) de R$ 677,53 = R$ 2.953,96 ÷ 220 horas = valor da hora de trabalho R$ 13,35 x adicional noturno
de 20% R$ 2,67 x 08 horas noturnas = R$ 21,36 x 15 dias de trabalho por mês = R$ 320,29</t>
    </r>
  </si>
  <si>
    <t>MEMÓRIA DE CÁLCULO - CUSTOS INDIRETOS, LUCRO E TRIBUTOS (MÓDULO 6)</t>
  </si>
  <si>
    <t>Item</t>
  </si>
  <si>
    <t>Memória de Cálculo</t>
  </si>
  <si>
    <t>Fundamento</t>
  </si>
  <si>
    <t>% Variável</t>
  </si>
  <si>
    <t>Calculado mediante incidência percentual sobre  o somatório da Remuneração, Encargos e Benefícios Anuais, Mensais e Diários, Provisão para Rescisão, Custos de Reposição do Profissional e Insumos Diversos. (Módulo 1 + Módulo 2 + Módulo 3 + Módulo 4 + Módulo 5) x Percentual de Custos Indiretos</t>
  </si>
  <si>
    <t>São os gastos com estrutura administrativa, organizacional e gerencialmento, despesas com preposto, materiais e equipamentos de escritório, ponto eletrônico, Seguros, Taxas Administrativas (água, luz, telefone, impostos, etc.), entre outros.</t>
  </si>
  <si>
    <t>Calculado mediante incidência percentual sobre  o somatório da Remuneração, Encargos e Benefícios Anuais, Mensais e Diários, Provisão para Rescisão, Custos de Reposição do Profissional, Insumos Diversos e Custos Indiretos. (Módulo 1 + Módulo 2 + Módulo 3 + Módulo 4 + Módulo 5 + Custos Indiretos) x Percentual de Lucro</t>
  </si>
  <si>
    <t>É o ganho decorrente da exploração da atividade econômica.</t>
  </si>
  <si>
    <r>
      <rPr>
        <sz val="11"/>
        <color rgb="FF000000"/>
        <rFont val="Calibri Light"/>
        <family val="1"/>
      </rPr>
      <t xml:space="preserve">Recolhimento de impostos e contribuições incidentes sobre o faturamento. (Módulo 1 + Módulo 2 + Módulo 3 + Módulo 4 + Módulo 5 + Custos Indiretos + Lucro) </t>
    </r>
    <r>
      <rPr>
        <sz val="11"/>
        <color rgb="FF000000"/>
        <rFont val="Calibri"/>
        <family val="2"/>
      </rPr>
      <t>÷</t>
    </r>
    <r>
      <rPr>
        <sz val="11"/>
        <color rgb="FF000000"/>
        <rFont val="Calibri Light"/>
        <family val="1"/>
      </rPr>
      <t xml:space="preserve"> (1 – Soma dos percentuais de tributos)</t>
    </r>
  </si>
  <si>
    <t>Art. 3º CTN, Lei nº 5.172/66.</t>
  </si>
  <si>
    <t>C.1</t>
  </si>
  <si>
    <t xml:space="preserve">Tributos Federais  (exceto IRPJ, CSLL e CPMF) </t>
  </si>
  <si>
    <t>Lei nº 10.833/03 // IN SRF 387/2004 // Decreto nº 6.022/07.</t>
  </si>
  <si>
    <t>Lei nº 10.637/02 // IN SRF 387/2004 // Decreto nº 6.022/07.</t>
  </si>
  <si>
    <t>C.2</t>
  </si>
  <si>
    <t xml:space="preserve">Tributos Estaduais/Municipais </t>
  </si>
  <si>
    <t>ISSQN ou ISS</t>
  </si>
  <si>
    <t>Nota 1.: Empresa optante pelo LUCRO REAL</t>
  </si>
  <si>
    <t>Nota 2.: Proposta elaborada com a utilização da apuração mensal dos percentuais dos tributos PIS e COFINS no período de 12 meses, conforme Sistema Público de Escrituração Digital (SPED) e Declaração e Recibo de Débitos e Créditos Tributários Federais (DCTF).</t>
  </si>
  <si>
    <t>AUXILIAR ADMINISTRATIVO</t>
  </si>
  <si>
    <t>ENCARREGADO DE SERVIÇOS</t>
  </si>
  <si>
    <t>RECEPCIONISTA</t>
  </si>
  <si>
    <t xml:space="preserve">UNIFORME </t>
  </si>
  <si>
    <t>Unid</t>
  </si>
  <si>
    <t>Vida útil (meses)</t>
  </si>
  <si>
    <t>Valor Unit.</t>
  </si>
  <si>
    <t>Custo mensal (R$)</t>
  </si>
  <si>
    <t>Calçado: sapato social ou sapatilha fechada, cor preta.</t>
  </si>
  <si>
    <t>unid</t>
  </si>
  <si>
    <t>Calças: modelo social, reta, em tecido de alfaiataria (ou similar). Cós com fechamento frontal com zíper e botão, e bolsos discretos.</t>
  </si>
  <si>
    <t>Camisas: modelo social, de manga curta ou longa, com a logomarca da empresa contratada bordada no lado esquerdo do peito.</t>
  </si>
  <si>
    <t>SUB TOTAL &gt;&gt;&gt;</t>
  </si>
  <si>
    <t>Qtd</t>
  </si>
  <si>
    <t>1.1</t>
  </si>
  <si>
    <t>1.2</t>
  </si>
  <si>
    <t>1.3</t>
  </si>
  <si>
    <t>ENCARREGADO(A) DE SERVIÇOS</t>
  </si>
  <si>
    <t>VALOR TOTAL DA PROPOSTA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</si>
</sst>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 R$ &quot;* #,##0.00\ ;&quot;-R$ &quot;* #,##0.00\ ;&quot; R$ &quot;* \-#\ ;\ @\ "/>
    <numFmt numFmtId="165" formatCode="&quot; R$&quot;* #,##0.00\ ;&quot; R$&quot;* \(#,##0.00\);&quot; R$&quot;* \-#\ ;\ @\ "/>
    <numFmt numFmtId="166" formatCode="&quot; R$ &quot;* #,##0.00\ ;&quot; R$ &quot;* \(#,##0.00\);&quot; R$ &quot;* \-#\ ;\ @\ "/>
    <numFmt numFmtId="167" formatCode="\ * #,##0.00\ ;\ * \(#,##0.00\);\ * \-#\ ;\ @\ "/>
    <numFmt numFmtId="168" formatCode="d/m/yyyy"/>
    <numFmt numFmtId="169" formatCode="d/mmm"/>
    <numFmt numFmtId="170" formatCode="&quot;R$ &quot;#,##0.00"/>
    <numFmt numFmtId="171" formatCode="\ * #,##0.00\ ;\-* #,##0.00\ ;\ * \-#\ ;\ @\ "/>
    <numFmt numFmtId="172" formatCode="0.000%"/>
    <numFmt numFmtId="173" formatCode="00"/>
  </numFmts>
  <fonts count="35" x14ac:knownFonts="1">
    <font>
      <sz val="11"/>
      <color rgb="FF333333"/>
      <name val="Calibri"/>
      <family val="2"/>
    </font>
    <font>
      <sz val="11"/>
      <color rgb="FF000000"/>
      <name val="Calibri"/>
      <family val="2"/>
    </font>
    <font>
      <sz val="10"/>
      <name val="Arial"/>
      <family val="2"/>
    </font>
    <font>
      <b/>
      <sz val="10"/>
      <color rgb="FF000000"/>
      <name val="Calibri"/>
      <family val="2"/>
    </font>
    <font>
      <sz val="10"/>
      <color rgb="FF000000"/>
      <name val="Calibri"/>
      <family val="2"/>
    </font>
    <font>
      <sz val="10"/>
      <color rgb="FF000000"/>
      <name val="Arial"/>
      <family val="2"/>
    </font>
    <font>
      <b/>
      <sz val="10"/>
      <color rgb="FFFF0000"/>
      <name val="Calibri"/>
      <family val="2"/>
    </font>
    <font>
      <b/>
      <sz val="8"/>
      <color rgb="FF000000"/>
      <name val="Calibri"/>
      <family val="2"/>
    </font>
    <font>
      <b/>
      <sz val="10"/>
      <name val="Arial"/>
      <family val="2"/>
    </font>
    <font>
      <sz val="10"/>
      <name val="Calibri"/>
      <family val="2"/>
    </font>
    <font>
      <b/>
      <sz val="10"/>
      <name val="Calibri"/>
      <family val="2"/>
    </font>
    <font>
      <sz val="7"/>
      <color rgb="FF000000"/>
      <name val="Calibri"/>
      <family val="2"/>
    </font>
    <font>
      <sz val="9"/>
      <color rgb="FF000000"/>
      <name val="Calibri"/>
      <family val="2"/>
    </font>
    <font>
      <b/>
      <sz val="11"/>
      <color rgb="FF000000"/>
      <name val="Calibri"/>
      <family val="2"/>
    </font>
    <font>
      <b/>
      <sz val="12"/>
      <name val="Arial"/>
      <family val="2"/>
    </font>
    <font>
      <b/>
      <sz val="12"/>
      <color rgb="FFFF0000"/>
      <name val="Arial Narrow"/>
      <family val="2"/>
    </font>
    <font>
      <sz val="12"/>
      <name val="Arial Narrow"/>
      <family val="2"/>
    </font>
    <font>
      <b/>
      <sz val="12"/>
      <name val="Arial Narrow"/>
      <family val="2"/>
    </font>
    <font>
      <b/>
      <u/>
      <sz val="12"/>
      <name val="Arial Narrow"/>
      <family val="2"/>
    </font>
    <font>
      <sz val="12"/>
      <color rgb="FFFF0000"/>
      <name val="Arial Narrow"/>
      <family val="2"/>
    </font>
    <font>
      <b/>
      <sz val="12"/>
      <color rgb="FFD9D9D9"/>
      <name val="Arial Narrow"/>
      <family val="2"/>
    </font>
    <font>
      <sz val="9"/>
      <name val="Arial"/>
      <family val="2"/>
    </font>
    <font>
      <sz val="12"/>
      <name val="Arial"/>
      <family val="2"/>
    </font>
    <font>
      <b/>
      <sz val="9"/>
      <name val="Arial"/>
      <family val="2"/>
    </font>
    <font>
      <b/>
      <sz val="8"/>
      <name val="Arial"/>
      <family val="2"/>
    </font>
    <font>
      <sz val="9"/>
      <color rgb="FF000000"/>
      <name val="Segoe UI"/>
      <family val="2"/>
    </font>
    <font>
      <sz val="11"/>
      <color rgb="FF000000"/>
      <name val="Calibri Light"/>
      <family val="1"/>
    </font>
    <font>
      <b/>
      <u/>
      <sz val="11"/>
      <name val="Calibri Light"/>
      <family val="1"/>
    </font>
    <font>
      <sz val="11"/>
      <name val="Calibri Light"/>
      <family val="1"/>
    </font>
    <font>
      <b/>
      <sz val="11"/>
      <color rgb="FF000000"/>
      <name val="Calibri Light"/>
      <family val="1"/>
    </font>
    <font>
      <b/>
      <sz val="11"/>
      <name val="Calibri Light"/>
      <family val="1"/>
    </font>
    <font>
      <b/>
      <sz val="11"/>
      <color rgb="FF333333"/>
      <name val="Calibri"/>
      <family val="2"/>
    </font>
    <font>
      <sz val="10"/>
      <color rgb="FF333333"/>
      <name val="Arial"/>
      <family val="2"/>
    </font>
    <font>
      <b/>
      <sz val="14"/>
      <color rgb="FF000000"/>
      <name val="Calibri"/>
      <family val="2"/>
    </font>
    <font>
      <b/>
      <sz val="12"/>
      <color rgb="FF333333"/>
      <name val="Calibri"/>
      <family val="2"/>
    </font>
  </fonts>
  <fills count="9">
    <fill>
      <patternFill patternType="none"/>
    </fill>
    <fill>
      <patternFill patternType="gray125"/>
    </fill>
    <fill>
      <patternFill patternType="solid">
        <fgColor rgb="FFD9D9D9"/>
        <bgColor rgb="FFEEEEEE"/>
      </patternFill>
    </fill>
    <fill>
      <patternFill patternType="solid">
        <fgColor rgb="FFFFFFFF"/>
        <bgColor rgb="FFEEEEEE"/>
      </patternFill>
    </fill>
    <fill>
      <patternFill patternType="solid">
        <fgColor rgb="FFC0C0C0"/>
        <bgColor rgb="FFBFBFBF"/>
      </patternFill>
    </fill>
    <fill>
      <patternFill patternType="solid">
        <fgColor rgb="FFA6A6A6"/>
        <bgColor rgb="FFBFBFBF"/>
      </patternFill>
    </fill>
    <fill>
      <patternFill patternType="solid">
        <fgColor rgb="FF92D050"/>
        <bgColor indexed="64"/>
      </patternFill>
    </fill>
    <fill>
      <patternFill patternType="solid">
        <fgColor theme="0" tint="-0.249977111117893"/>
        <bgColor rgb="FFD9D9D9"/>
      </patternFill>
    </fill>
    <fill>
      <patternFill patternType="solid">
        <fgColor rgb="FFD9D9D9"/>
        <bgColor rgb="FF000000"/>
      </patternFill>
    </fill>
  </fills>
  <borders count="4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medium">
        <color auto="1"/>
      </left>
      <right/>
      <top/>
      <bottom/>
      <diagonal/>
    </border>
    <border>
      <left style="thin">
        <color auto="1"/>
      </left>
      <right style="thin">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medium">
        <color auto="1"/>
      </right>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medium">
        <color auto="1"/>
      </left>
      <right/>
      <top style="thin">
        <color auto="1"/>
      </top>
      <bottom/>
      <diagonal/>
    </border>
    <border>
      <left style="thin">
        <color auto="1"/>
      </left>
      <right style="medium">
        <color auto="1"/>
      </right>
      <top style="thin">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thin">
        <color auto="1"/>
      </left>
      <right style="thin">
        <color auto="1"/>
      </right>
      <top/>
      <bottom/>
      <diagonal/>
    </border>
    <border>
      <left style="medium">
        <color auto="1"/>
      </left>
      <right/>
      <top/>
      <bottom style="medium">
        <color auto="1"/>
      </bottom>
      <diagonal/>
    </border>
    <border>
      <left style="thin">
        <color indexed="64"/>
      </left>
      <right/>
      <top/>
      <bottom/>
      <diagonal/>
    </border>
  </borders>
  <cellStyleXfs count="20">
    <xf numFmtId="0" fontId="0" fillId="0" borderId="0"/>
    <xf numFmtId="171" fontId="1" fillId="0" borderId="0" applyBorder="0" applyProtection="0"/>
    <xf numFmtId="164" fontId="1" fillId="0" borderId="0" applyBorder="0" applyProtection="0"/>
    <xf numFmtId="9" fontId="1" fillId="0" borderId="0" applyBorder="0" applyProtection="0"/>
    <xf numFmtId="164" fontId="1" fillId="0" borderId="0" applyBorder="0" applyProtection="0"/>
    <xf numFmtId="165" fontId="1" fillId="0" borderId="0" applyBorder="0" applyProtection="0"/>
    <xf numFmtId="166" fontId="1" fillId="0" borderId="0" applyBorder="0" applyProtection="0"/>
    <xf numFmtId="164" fontId="1" fillId="0" borderId="0" applyBorder="0" applyProtection="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9" fontId="1" fillId="0" borderId="0" applyBorder="0" applyProtection="0"/>
    <xf numFmtId="167" fontId="2" fillId="0" borderId="0" applyBorder="0" applyProtection="0"/>
    <xf numFmtId="167" fontId="1" fillId="0" borderId="0" applyBorder="0" applyProtection="0"/>
  </cellStyleXfs>
  <cellXfs count="223">
    <xf numFmtId="0" fontId="0" fillId="0" borderId="0" xfId="0"/>
    <xf numFmtId="0" fontId="0" fillId="0" borderId="0" xfId="0" applyAlignment="1">
      <alignment horizontal="center"/>
    </xf>
    <xf numFmtId="0" fontId="4" fillId="0" borderId="2" xfId="0" applyFont="1" applyBorder="1" applyAlignment="1">
      <alignment horizontal="center" vertical="center"/>
    </xf>
    <xf numFmtId="168"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169" fontId="5" fillId="0" borderId="3" xfId="0" applyNumberFormat="1" applyFont="1" applyBorder="1" applyAlignment="1">
      <alignment horizontal="center" vertical="center" wrapText="1"/>
    </xf>
    <xf numFmtId="0" fontId="4" fillId="0" borderId="6" xfId="0" applyFont="1" applyBorder="1" applyAlignment="1">
      <alignment horizontal="center" vertical="center"/>
    </xf>
    <xf numFmtId="164" fontId="7" fillId="0" borderId="9" xfId="2" applyFont="1" applyBorder="1" applyAlignment="1" applyProtection="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xf>
    <xf numFmtId="0" fontId="4" fillId="0" borderId="16" xfId="0" applyFont="1" applyBorder="1" applyAlignment="1">
      <alignment vertical="center" wrapText="1"/>
    </xf>
    <xf numFmtId="0" fontId="4" fillId="0" borderId="17" xfId="0" applyFont="1" applyBorder="1" applyAlignment="1">
      <alignment horizontal="center" vertical="center"/>
    </xf>
    <xf numFmtId="0" fontId="4" fillId="0" borderId="18" xfId="0" applyFont="1" applyBorder="1" applyAlignment="1">
      <alignment vertical="center" wrapText="1"/>
    </xf>
    <xf numFmtId="0" fontId="3" fillId="0" borderId="19" xfId="0" applyFont="1" applyBorder="1" applyAlignment="1">
      <alignment horizontal="center" vertical="center"/>
    </xf>
    <xf numFmtId="0" fontId="3" fillId="0" borderId="11" xfId="0" applyFont="1" applyBorder="1" applyAlignment="1">
      <alignment horizontal="center" vertical="center"/>
    </xf>
    <xf numFmtId="164" fontId="3" fillId="0" borderId="12" xfId="2" applyFont="1" applyBorder="1" applyAlignment="1" applyProtection="1">
      <alignment horizontal="center"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164" fontId="4" fillId="0" borderId="3" xfId="2" applyFont="1" applyBorder="1" applyAlignment="1" applyProtection="1">
      <alignment vertical="center"/>
    </xf>
    <xf numFmtId="0" fontId="4" fillId="0" borderId="15" xfId="0" applyFont="1" applyBorder="1" applyAlignment="1">
      <alignment vertical="center"/>
    </xf>
    <xf numFmtId="0" fontId="4" fillId="0" borderId="16" xfId="0" applyFont="1" applyBorder="1" applyAlignment="1">
      <alignment vertical="center"/>
    </xf>
    <xf numFmtId="164" fontId="8" fillId="0" borderId="3" xfId="2" applyFont="1" applyBorder="1" applyProtection="1"/>
    <xf numFmtId="164" fontId="4" fillId="0" borderId="16" xfId="2" applyFont="1" applyBorder="1" applyAlignment="1" applyProtection="1">
      <alignment vertical="center"/>
    </xf>
    <xf numFmtId="164" fontId="4" fillId="0" borderId="16" xfId="2" applyFont="1" applyBorder="1" applyAlignment="1" applyProtection="1">
      <alignment horizontal="right" vertical="center"/>
    </xf>
    <xf numFmtId="164" fontId="3" fillId="0" borderId="9" xfId="2" applyFont="1" applyBorder="1" applyAlignment="1" applyProtection="1">
      <alignment vertical="center"/>
    </xf>
    <xf numFmtId="0" fontId="3" fillId="0" borderId="17" xfId="0" applyFont="1" applyBorder="1" applyAlignment="1">
      <alignment horizontal="center" vertical="center"/>
    </xf>
    <xf numFmtId="10" fontId="4" fillId="0" borderId="22" xfId="3" applyNumberFormat="1" applyFont="1" applyBorder="1" applyAlignment="1" applyProtection="1">
      <alignment horizontal="center" vertical="center"/>
    </xf>
    <xf numFmtId="10" fontId="3" fillId="0" borderId="5" xfId="0" applyNumberFormat="1" applyFont="1" applyBorder="1" applyAlignment="1">
      <alignment horizontal="center" vertical="center"/>
    </xf>
    <xf numFmtId="164" fontId="3" fillId="0" borderId="9" xfId="0" applyNumberFormat="1" applyFont="1" applyBorder="1" applyAlignment="1">
      <alignment horizontal="center" vertical="center"/>
    </xf>
    <xf numFmtId="10" fontId="4" fillId="0" borderId="15" xfId="0" applyNumberFormat="1" applyFont="1" applyBorder="1" applyAlignment="1">
      <alignment horizontal="center" vertical="center"/>
    </xf>
    <xf numFmtId="0" fontId="3" fillId="0" borderId="24" xfId="0" applyFont="1" applyBorder="1" applyAlignment="1">
      <alignment horizontal="center" vertical="center"/>
    </xf>
    <xf numFmtId="10" fontId="4" fillId="0" borderId="25" xfId="3" applyNumberFormat="1" applyFont="1" applyBorder="1" applyAlignment="1" applyProtection="1">
      <alignment horizontal="center" vertical="center"/>
    </xf>
    <xf numFmtId="171" fontId="4" fillId="0" borderId="25" xfId="1" applyFont="1" applyBorder="1" applyAlignment="1" applyProtection="1">
      <alignment horizontal="center" vertical="center"/>
    </xf>
    <xf numFmtId="10" fontId="9" fillId="0" borderId="15" xfId="0" applyNumberFormat="1" applyFont="1" applyBorder="1" applyAlignment="1">
      <alignment horizontal="center" vertical="center"/>
    </xf>
    <xf numFmtId="10" fontId="3" fillId="0" borderId="7" xfId="0" applyNumberFormat="1" applyFont="1" applyBorder="1" applyAlignment="1">
      <alignment horizontal="center" vertical="center"/>
    </xf>
    <xf numFmtId="164" fontId="10" fillId="0" borderId="9" xfId="2" applyFont="1" applyBorder="1" applyAlignment="1" applyProtection="1">
      <alignment vertical="center"/>
    </xf>
    <xf numFmtId="0" fontId="0" fillId="0" borderId="20" xfId="0" applyBorder="1" applyAlignment="1">
      <alignment horizontal="center"/>
    </xf>
    <xf numFmtId="0" fontId="0" fillId="0" borderId="26" xfId="0" applyBorder="1"/>
    <xf numFmtId="0" fontId="3" fillId="0" borderId="10" xfId="0" applyFont="1" applyBorder="1" applyAlignment="1">
      <alignment horizontal="center" vertical="center"/>
    </xf>
    <xf numFmtId="0" fontId="4" fillId="0" borderId="5" xfId="0" applyFont="1" applyBorder="1" applyAlignment="1">
      <alignment horizontal="center" vertical="center"/>
    </xf>
    <xf numFmtId="164" fontId="4" fillId="0" borderId="5" xfId="2" applyFont="1" applyBorder="1" applyAlignment="1" applyProtection="1">
      <alignment horizontal="center" vertical="center"/>
    </xf>
    <xf numFmtId="0" fontId="9" fillId="0" borderId="5" xfId="0" applyFont="1" applyBorder="1" applyAlignment="1">
      <alignment horizontal="center" vertical="center"/>
    </xf>
    <xf numFmtId="0" fontId="11" fillId="0" borderId="28" xfId="0" applyFont="1" applyBorder="1" applyAlignment="1">
      <alignment vertical="center"/>
    </xf>
    <xf numFmtId="0" fontId="11" fillId="0" borderId="29" xfId="0" applyFont="1" applyBorder="1" applyAlignment="1">
      <alignment vertical="center"/>
    </xf>
    <xf numFmtId="170" fontId="4" fillId="0" borderId="5" xfId="0" applyNumberFormat="1" applyFont="1" applyBorder="1" applyAlignment="1">
      <alignment horizontal="center" vertical="center"/>
    </xf>
    <xf numFmtId="0" fontId="4" fillId="0" borderId="30" xfId="0" applyFont="1" applyBorder="1" applyAlignment="1">
      <alignment horizontal="center" vertical="center"/>
    </xf>
    <xf numFmtId="164" fontId="9" fillId="0" borderId="31" xfId="2" applyFont="1" applyBorder="1" applyAlignment="1" applyProtection="1">
      <alignment vertical="center"/>
    </xf>
    <xf numFmtId="0" fontId="3" fillId="0" borderId="12" xfId="0" applyFont="1" applyBorder="1" applyAlignment="1">
      <alignment horizontal="center" vertical="center"/>
    </xf>
    <xf numFmtId="0" fontId="1" fillId="0" borderId="2" xfId="0" applyFont="1" applyBorder="1" applyAlignment="1">
      <alignment horizontal="center"/>
    </xf>
    <xf numFmtId="0" fontId="1" fillId="0" borderId="5" xfId="0" applyFont="1" applyBorder="1"/>
    <xf numFmtId="164" fontId="1" fillId="0" borderId="3" xfId="2" applyBorder="1" applyProtection="1"/>
    <xf numFmtId="0" fontId="0" fillId="0" borderId="6" xfId="0" applyBorder="1" applyAlignment="1">
      <alignment horizontal="center"/>
    </xf>
    <xf numFmtId="164" fontId="13" fillId="0" borderId="9" xfId="2" applyFont="1" applyBorder="1" applyProtection="1"/>
    <xf numFmtId="0" fontId="3" fillId="0" borderId="12" xfId="0" applyFont="1" applyBorder="1" applyAlignment="1">
      <alignment vertical="center"/>
    </xf>
    <xf numFmtId="10" fontId="4" fillId="0" borderId="5" xfId="3" applyNumberFormat="1" applyFont="1" applyBorder="1" applyAlignment="1" applyProtection="1">
      <alignment horizontal="center" vertical="center"/>
    </xf>
    <xf numFmtId="10" fontId="9" fillId="0" borderId="5" xfId="3" applyNumberFormat="1" applyFont="1" applyBorder="1" applyAlignment="1" applyProtection="1">
      <alignment horizontal="center" vertical="center"/>
    </xf>
    <xf numFmtId="10" fontId="4" fillId="0" borderId="15" xfId="3" applyNumberFormat="1" applyFont="1" applyBorder="1" applyAlignment="1" applyProtection="1">
      <alignment horizontal="center" vertical="center"/>
    </xf>
    <xf numFmtId="164" fontId="0" fillId="0" borderId="3" xfId="0" applyNumberFormat="1" applyBorder="1"/>
    <xf numFmtId="0" fontId="3" fillId="0" borderId="32" xfId="0" applyFont="1" applyBorder="1" applyAlignment="1">
      <alignment vertical="center"/>
    </xf>
    <xf numFmtId="0" fontId="3" fillId="0" borderId="33" xfId="0" applyFont="1" applyBorder="1" applyAlignment="1">
      <alignment vertical="center"/>
    </xf>
    <xf numFmtId="0" fontId="0" fillId="0" borderId="2" xfId="0" applyBorder="1" applyAlignment="1">
      <alignment horizontal="center"/>
    </xf>
    <xf numFmtId="164" fontId="13" fillId="0" borderId="3" xfId="2" applyFont="1" applyBorder="1" applyProtection="1"/>
    <xf numFmtId="0" fontId="13" fillId="0" borderId="3" xfId="2" applyNumberFormat="1" applyFont="1" applyBorder="1" applyProtection="1"/>
    <xf numFmtId="164" fontId="1" fillId="0" borderId="5" xfId="2" applyBorder="1" applyProtection="1"/>
    <xf numFmtId="0" fontId="17" fillId="4" borderId="20" xfId="9" applyFont="1" applyFill="1" applyBorder="1" applyAlignment="1">
      <alignment horizontal="justify" vertical="center" wrapText="1"/>
    </xf>
    <xf numFmtId="10" fontId="17" fillId="4" borderId="26" xfId="17" applyNumberFormat="1" applyFont="1" applyFill="1" applyBorder="1" applyAlignment="1" applyProtection="1">
      <alignment horizontal="center" vertical="center" wrapText="1"/>
    </xf>
    <xf numFmtId="0" fontId="15" fillId="3" borderId="2" xfId="9" applyFont="1" applyFill="1" applyBorder="1" applyAlignment="1">
      <alignment horizontal="justify" vertical="center" wrapText="1"/>
    </xf>
    <xf numFmtId="10" fontId="16" fillId="0" borderId="3" xfId="17" applyNumberFormat="1" applyFont="1" applyBorder="1" applyAlignment="1" applyProtection="1">
      <alignment horizontal="center" vertical="center" wrapText="1"/>
    </xf>
    <xf numFmtId="0" fontId="17" fillId="5" borderId="5" xfId="9" applyFont="1" applyFill="1" applyBorder="1" applyAlignment="1">
      <alignment horizontal="right" vertical="center" wrapText="1"/>
    </xf>
    <xf numFmtId="10" fontId="17" fillId="4" borderId="5" xfId="17" applyNumberFormat="1" applyFont="1" applyFill="1" applyBorder="1" applyAlignment="1" applyProtection="1">
      <alignment horizontal="center" vertical="center" wrapText="1"/>
    </xf>
    <xf numFmtId="0" fontId="20" fillId="5" borderId="20" xfId="9" applyFont="1" applyFill="1" applyBorder="1" applyAlignment="1">
      <alignment horizontal="right" vertical="center" wrapText="1"/>
    </xf>
    <xf numFmtId="10" fontId="20" fillId="4" borderId="26" xfId="17" applyNumberFormat="1" applyFont="1" applyFill="1" applyBorder="1" applyAlignment="1" applyProtection="1">
      <alignment horizontal="center" vertical="center" wrapText="1"/>
    </xf>
    <xf numFmtId="10" fontId="16" fillId="3" borderId="3" xfId="17" applyNumberFormat="1" applyFont="1" applyFill="1" applyBorder="1" applyAlignment="1" applyProtection="1">
      <alignment horizontal="center" vertical="center" wrapText="1"/>
    </xf>
    <xf numFmtId="0" fontId="17" fillId="3" borderId="2" xfId="9" applyFont="1" applyFill="1" applyBorder="1" applyAlignment="1">
      <alignment horizontal="right" vertical="center" wrapText="1"/>
    </xf>
    <xf numFmtId="0" fontId="17" fillId="4" borderId="2" xfId="9" applyFont="1" applyFill="1" applyBorder="1" applyAlignment="1">
      <alignment horizontal="justify" vertical="center" wrapText="1"/>
    </xf>
    <xf numFmtId="10" fontId="17" fillId="4" borderId="3" xfId="17" applyNumberFormat="1" applyFont="1" applyFill="1" applyBorder="1" applyAlignment="1" applyProtection="1">
      <alignment horizontal="center" vertical="center" wrapText="1"/>
    </xf>
    <xf numFmtId="172" fontId="12" fillId="3" borderId="5" xfId="0" applyNumberFormat="1" applyFont="1" applyFill="1" applyBorder="1" applyAlignment="1">
      <alignment horizontal="center" vertical="center"/>
    </xf>
    <xf numFmtId="0" fontId="12" fillId="3" borderId="5" xfId="0" applyFont="1" applyFill="1" applyBorder="1"/>
    <xf numFmtId="10" fontId="1" fillId="0" borderId="0" xfId="3" applyNumberFormat="1" applyBorder="1" applyProtection="1"/>
    <xf numFmtId="0" fontId="21" fillId="0" borderId="14" xfId="0" applyFont="1" applyBorder="1" applyAlignment="1">
      <alignment vertical="center" wrapText="1"/>
    </xf>
    <xf numFmtId="10" fontId="19" fillId="3" borderId="3" xfId="17" applyNumberFormat="1" applyFont="1" applyFill="1" applyBorder="1" applyAlignment="1" applyProtection="1">
      <alignment horizontal="center" vertical="center" wrapText="1"/>
    </xf>
    <xf numFmtId="0" fontId="15" fillId="4" borderId="6" xfId="9" applyFont="1" applyFill="1" applyBorder="1" applyAlignment="1">
      <alignment horizontal="center" vertical="center" wrapText="1"/>
    </xf>
    <xf numFmtId="10" fontId="15" fillId="4" borderId="9" xfId="17" applyNumberFormat="1" applyFont="1" applyFill="1" applyBorder="1" applyAlignment="1" applyProtection="1">
      <alignment horizontal="center" vertical="center" wrapText="1"/>
    </xf>
    <xf numFmtId="0" fontId="14" fillId="2" borderId="5" xfId="0" applyFont="1" applyFill="1" applyBorder="1" applyAlignment="1">
      <alignment horizontal="center" vertical="center" wrapText="1"/>
    </xf>
    <xf numFmtId="0" fontId="14" fillId="2" borderId="15" xfId="0" applyFont="1" applyFill="1" applyBorder="1" applyAlignment="1">
      <alignment horizontal="left" vertical="center" wrapText="1"/>
    </xf>
    <xf numFmtId="0" fontId="22" fillId="0" borderId="5" xfId="0" applyFont="1" applyBorder="1" applyAlignment="1">
      <alignment horizontal="center" vertical="center" wrapText="1"/>
    </xf>
    <xf numFmtId="0" fontId="22" fillId="0" borderId="5" xfId="0" applyFont="1" applyBorder="1" applyAlignment="1">
      <alignment vertical="center" wrapText="1"/>
    </xf>
    <xf numFmtId="171" fontId="22" fillId="0" borderId="5" xfId="1" applyFont="1" applyBorder="1" applyAlignment="1" applyProtection="1">
      <alignment vertical="center" wrapText="1"/>
    </xf>
    <xf numFmtId="0" fontId="22" fillId="0" borderId="5" xfId="0" applyFont="1" applyBorder="1" applyAlignment="1">
      <alignment horizontal="right" vertical="center" wrapText="1"/>
    </xf>
    <xf numFmtId="0" fontId="22" fillId="0" borderId="5" xfId="1" applyNumberFormat="1" applyFont="1" applyBorder="1" applyAlignment="1" applyProtection="1">
      <alignment horizontal="center" vertical="center" wrapText="1"/>
    </xf>
    <xf numFmtId="0" fontId="22" fillId="3" borderId="5" xfId="0" applyFont="1" applyFill="1" applyBorder="1" applyAlignment="1">
      <alignment horizontal="left" vertical="center" wrapText="1"/>
    </xf>
    <xf numFmtId="0" fontId="22" fillId="3" borderId="5" xfId="0" applyFont="1" applyFill="1" applyBorder="1" applyAlignment="1">
      <alignment vertical="center" wrapText="1"/>
    </xf>
    <xf numFmtId="0" fontId="22" fillId="3" borderId="37" xfId="0" applyFont="1" applyFill="1" applyBorder="1" applyAlignment="1">
      <alignment vertical="center" wrapText="1"/>
    </xf>
    <xf numFmtId="171" fontId="22" fillId="0" borderId="37" xfId="1" applyFont="1" applyBorder="1" applyAlignment="1" applyProtection="1">
      <alignment vertical="center" wrapText="1"/>
    </xf>
    <xf numFmtId="0" fontId="21" fillId="0" borderId="2" xfId="0" applyFont="1" applyBorder="1" applyAlignment="1">
      <alignment horizontal="left" vertical="center" wrapText="1"/>
    </xf>
    <xf numFmtId="10" fontId="21" fillId="0" borderId="5" xfId="3" applyNumberFormat="1" applyFont="1" applyBorder="1" applyAlignment="1" applyProtection="1">
      <alignment horizontal="right" vertical="center" wrapText="1"/>
    </xf>
    <xf numFmtId="0" fontId="21" fillId="0" borderId="20" xfId="0" applyFont="1" applyBorder="1" applyAlignment="1">
      <alignment vertical="center" wrapText="1"/>
    </xf>
    <xf numFmtId="0" fontId="21" fillId="0" borderId="0" xfId="0" applyFont="1" applyAlignment="1">
      <alignment vertical="center" wrapText="1"/>
    </xf>
    <xf numFmtId="164" fontId="0" fillId="0" borderId="0" xfId="0" applyNumberFormat="1"/>
    <xf numFmtId="173" fontId="21" fillId="0" borderId="19" xfId="0" applyNumberFormat="1" applyFont="1" applyBorder="1" applyAlignment="1">
      <alignment vertical="center" wrapText="1"/>
    </xf>
    <xf numFmtId="10" fontId="21" fillId="0" borderId="12" xfId="3" applyNumberFormat="1" applyFont="1" applyBorder="1" applyAlignment="1" applyProtection="1">
      <alignment horizontal="right" vertical="center" wrapText="1"/>
    </xf>
    <xf numFmtId="173" fontId="21" fillId="0" borderId="14" xfId="0" applyNumberFormat="1" applyFont="1" applyBorder="1" applyAlignment="1">
      <alignment vertical="center" wrapText="1"/>
    </xf>
    <xf numFmtId="10" fontId="21" fillId="0" borderId="3" xfId="3" applyNumberFormat="1" applyFont="1" applyBorder="1" applyAlignment="1" applyProtection="1">
      <alignment horizontal="right" vertical="center" wrapText="1"/>
    </xf>
    <xf numFmtId="173" fontId="21" fillId="0" borderId="2" xfId="0" applyNumberFormat="1" applyFont="1" applyBorder="1" applyAlignment="1">
      <alignment vertical="center" wrapText="1"/>
    </xf>
    <xf numFmtId="173" fontId="21" fillId="0" borderId="20" xfId="0" applyNumberFormat="1" applyFont="1" applyBorder="1" applyAlignment="1">
      <alignment vertical="center" wrapText="1"/>
    </xf>
    <xf numFmtId="10" fontId="21" fillId="0" borderId="31" xfId="3" applyNumberFormat="1" applyFont="1" applyBorder="1" applyAlignment="1" applyProtection="1">
      <alignment horizontal="right" vertical="center" wrapText="1"/>
    </xf>
    <xf numFmtId="173" fontId="24" fillId="0" borderId="17" xfId="0" applyNumberFormat="1" applyFont="1" applyBorder="1" applyAlignment="1">
      <alignment horizontal="left" vertical="center" wrapText="1"/>
    </xf>
    <xf numFmtId="10" fontId="23" fillId="0" borderId="9" xfId="0" applyNumberFormat="1" applyFont="1" applyBorder="1" applyAlignment="1">
      <alignment vertical="center" wrapText="1"/>
    </xf>
    <xf numFmtId="10" fontId="21" fillId="0" borderId="20" xfId="0" applyNumberFormat="1" applyFont="1" applyBorder="1" applyAlignment="1">
      <alignment horizontal="center" vertical="center" wrapText="1"/>
    </xf>
    <xf numFmtId="0" fontId="13" fillId="0" borderId="0" xfId="0" applyFont="1" applyAlignment="1">
      <alignment wrapText="1"/>
    </xf>
    <xf numFmtId="0" fontId="26" fillId="0" borderId="0" xfId="15" applyFont="1" applyAlignment="1">
      <alignment vertical="center"/>
    </xf>
    <xf numFmtId="0" fontId="28" fillId="0" borderId="0" xfId="9" applyFont="1" applyAlignment="1">
      <alignment vertical="center"/>
    </xf>
    <xf numFmtId="0" fontId="28" fillId="0" borderId="0" xfId="9" applyFont="1" applyAlignment="1">
      <alignment horizontal="center" vertical="center"/>
    </xf>
    <xf numFmtId="0" fontId="27" fillId="0" borderId="0" xfId="9" applyFont="1" applyAlignment="1">
      <alignment horizontal="center" vertical="center" wrapText="1"/>
    </xf>
    <xf numFmtId="0" fontId="28" fillId="2" borderId="5" xfId="12" applyFont="1" applyFill="1" applyBorder="1" applyAlignment="1">
      <alignment horizontal="center" vertical="center"/>
    </xf>
    <xf numFmtId="0" fontId="29" fillId="2" borderId="15" xfId="12" applyFont="1" applyFill="1" applyBorder="1" applyAlignment="1">
      <alignment horizontal="center" vertical="center" wrapText="1"/>
    </xf>
    <xf numFmtId="0" fontId="29" fillId="2" borderId="5" xfId="12" applyFont="1" applyFill="1" applyBorder="1" applyAlignment="1">
      <alignment horizontal="center" vertical="center" wrapText="1"/>
    </xf>
    <xf numFmtId="0" fontId="28" fillId="0" borderId="5" xfId="10" applyFont="1" applyBorder="1" applyAlignment="1">
      <alignment horizontal="center" vertical="center" wrapText="1"/>
    </xf>
    <xf numFmtId="0" fontId="28" fillId="0" borderId="15" xfId="10" applyFont="1" applyBorder="1" applyAlignment="1">
      <alignment vertical="center" wrapText="1"/>
    </xf>
    <xf numFmtId="10" fontId="26" fillId="0" borderId="5" xfId="10" applyNumberFormat="1" applyFont="1" applyBorder="1" applyAlignment="1">
      <alignment horizontal="center" vertical="center" wrapText="1"/>
    </xf>
    <xf numFmtId="0" fontId="26" fillId="0" borderId="5" xfId="10" applyFont="1" applyBorder="1" applyAlignment="1">
      <alignment horizontal="justify" vertical="center" wrapText="1"/>
    </xf>
    <xf numFmtId="0" fontId="26" fillId="4" borderId="5" xfId="10" applyFont="1" applyFill="1" applyBorder="1" applyAlignment="1">
      <alignment horizontal="justify" vertical="center" wrapText="1"/>
    </xf>
    <xf numFmtId="0" fontId="26" fillId="0" borderId="5" xfId="10" applyFont="1" applyBorder="1" applyAlignment="1">
      <alignment horizontal="left" vertical="center" wrapText="1"/>
    </xf>
    <xf numFmtId="0" fontId="28" fillId="0" borderId="0" xfId="9" applyFont="1" applyAlignment="1">
      <alignment vertical="center" wrapText="1"/>
    </xf>
    <xf numFmtId="0" fontId="28" fillId="0" borderId="0" xfId="9" applyFont="1" applyAlignment="1">
      <alignment horizontal="center" vertical="center" wrapText="1"/>
    </xf>
    <xf numFmtId="165" fontId="28" fillId="0" borderId="0" xfId="5" applyFont="1" applyBorder="1" applyAlignment="1" applyProtection="1">
      <alignment vertical="center" wrapText="1"/>
    </xf>
    <xf numFmtId="0" fontId="30" fillId="0" borderId="0" xfId="11" applyFont="1" applyAlignment="1">
      <alignment vertical="center"/>
    </xf>
    <xf numFmtId="0" fontId="28" fillId="0" borderId="0" xfId="11" applyFont="1" applyAlignment="1">
      <alignment vertical="center" wrapText="1"/>
    </xf>
    <xf numFmtId="0" fontId="28" fillId="0" borderId="0" xfId="11" applyFont="1" applyAlignment="1">
      <alignment horizontal="center" vertical="center" wrapText="1"/>
    </xf>
    <xf numFmtId="166" fontId="28" fillId="0" borderId="0" xfId="6" applyFont="1" applyBorder="1" applyAlignment="1" applyProtection="1">
      <alignment vertical="center" wrapText="1"/>
    </xf>
    <xf numFmtId="164" fontId="4" fillId="0" borderId="3" xfId="2" applyFont="1" applyBorder="1" applyAlignment="1" applyProtection="1">
      <alignment horizontal="left" vertical="center"/>
    </xf>
    <xf numFmtId="9" fontId="4" fillId="0" borderId="5" xfId="0" applyNumberFormat="1" applyFont="1" applyBorder="1" applyAlignment="1">
      <alignment horizontal="center" vertical="center"/>
    </xf>
    <xf numFmtId="0" fontId="32" fillId="0" borderId="5" xfId="0" applyFont="1" applyBorder="1" applyAlignment="1">
      <alignment horizontal="justify" vertical="center" wrapText="1"/>
    </xf>
    <xf numFmtId="0" fontId="32" fillId="0" borderId="5" xfId="0" applyFont="1" applyBorder="1" applyAlignment="1">
      <alignment horizontal="center" vertical="center" wrapText="1"/>
    </xf>
    <xf numFmtId="0" fontId="2" fillId="0" borderId="5" xfId="0" applyFont="1" applyBorder="1"/>
    <xf numFmtId="0" fontId="2" fillId="0" borderId="3" xfId="0" applyFont="1" applyBorder="1"/>
    <xf numFmtId="0" fontId="2" fillId="0" borderId="2" xfId="0" applyFont="1" applyBorder="1" applyAlignment="1">
      <alignment horizontal="center" vertical="center"/>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9" xfId="0" applyFont="1" applyBorder="1" applyAlignment="1">
      <alignment vertical="center"/>
    </xf>
    <xf numFmtId="0" fontId="3" fillId="7" borderId="3" xfId="0" applyFont="1" applyFill="1" applyBorder="1" applyAlignment="1">
      <alignment horizontal="center" vertical="center" wrapText="1"/>
    </xf>
    <xf numFmtId="0" fontId="3" fillId="7" borderId="5"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164" fontId="31" fillId="0" borderId="9" xfId="0" applyNumberFormat="1" applyFont="1" applyBorder="1"/>
    <xf numFmtId="0" fontId="4" fillId="0" borderId="0" xfId="0" applyFont="1" applyAlignment="1">
      <alignment vertical="center"/>
    </xf>
    <xf numFmtId="0" fontId="4" fillId="0" borderId="5" xfId="0" applyFont="1" applyBorder="1" applyAlignment="1">
      <alignment horizontal="left" vertical="center"/>
    </xf>
    <xf numFmtId="0" fontId="13" fillId="0" borderId="5" xfId="0" applyFont="1" applyBorder="1" applyAlignment="1">
      <alignment horizontal="center"/>
    </xf>
    <xf numFmtId="0" fontId="13" fillId="0" borderId="21" xfId="0" applyFont="1" applyBorder="1" applyAlignment="1">
      <alignment horizontal="center"/>
    </xf>
    <xf numFmtId="0" fontId="4" fillId="0" borderId="3" xfId="0" applyFont="1" applyBorder="1" applyAlignment="1">
      <alignment vertical="center"/>
    </xf>
    <xf numFmtId="0" fontId="4" fillId="0" borderId="16" xfId="0" applyFont="1" applyBorder="1" applyAlignment="1">
      <alignment vertical="center"/>
    </xf>
    <xf numFmtId="0" fontId="3" fillId="0" borderId="21"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23" xfId="0" applyFont="1" applyBorder="1" applyAlignment="1">
      <alignment horizontal="center" vertical="center"/>
    </xf>
    <xf numFmtId="0" fontId="4" fillId="0" borderId="15" xfId="0" applyFont="1" applyBorder="1" applyAlignment="1">
      <alignment vertical="center"/>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1" fillId="0" borderId="5" xfId="0" applyFont="1" applyBorder="1"/>
    <xf numFmtId="0" fontId="4" fillId="0" borderId="14" xfId="0" applyFont="1"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164" fontId="4" fillId="0" borderId="3" xfId="2" applyFont="1" applyBorder="1" applyAlignment="1" applyProtection="1">
      <alignment horizontal="center" vertical="center"/>
    </xf>
    <xf numFmtId="164" fontId="4" fillId="0" borderId="5" xfId="2" applyFont="1" applyBorder="1" applyAlignment="1" applyProtection="1">
      <alignment horizontal="center" vertical="center"/>
    </xf>
    <xf numFmtId="0" fontId="4" fillId="0" borderId="5" xfId="0" applyFont="1" applyBorder="1" applyAlignment="1">
      <alignment vertical="center"/>
    </xf>
    <xf numFmtId="0" fontId="4" fillId="0" borderId="2" xfId="0" applyFont="1" applyBorder="1" applyAlignment="1">
      <alignment horizontal="center" vertical="center"/>
    </xf>
    <xf numFmtId="0" fontId="4" fillId="0" borderId="25" xfId="0" applyFont="1" applyBorder="1" applyAlignment="1">
      <alignment vertical="center"/>
    </xf>
    <xf numFmtId="164" fontId="9" fillId="0" borderId="3" xfId="2" applyFont="1" applyBorder="1" applyAlignment="1" applyProtection="1">
      <alignment horizontal="center" vertical="center"/>
    </xf>
    <xf numFmtId="0" fontId="11" fillId="0" borderId="24" xfId="0" applyFont="1" applyBorder="1" applyAlignment="1">
      <alignment vertical="center" wrapText="1"/>
    </xf>
    <xf numFmtId="0" fontId="12" fillId="0" borderId="27" xfId="0" applyFont="1" applyBorder="1" applyAlignment="1">
      <alignment horizontal="left" vertical="center" wrapText="1"/>
    </xf>
    <xf numFmtId="0" fontId="4" fillId="0" borderId="5" xfId="0" applyFont="1" applyBorder="1" applyAlignment="1">
      <alignment vertical="center" wrapText="1"/>
    </xf>
    <xf numFmtId="10" fontId="4" fillId="0" borderId="5" xfId="0" applyNumberFormat="1" applyFont="1" applyBorder="1" applyAlignment="1">
      <alignment horizontal="center" vertical="center"/>
    </xf>
    <xf numFmtId="0" fontId="3" fillId="0" borderId="17" xfId="0" applyFont="1" applyBorder="1" applyAlignment="1">
      <alignment horizontal="center" vertical="center"/>
    </xf>
    <xf numFmtId="0" fontId="4" fillId="0" borderId="4" xfId="0" applyFont="1" applyBorder="1" applyAlignment="1">
      <alignment horizontal="center" vertical="center"/>
    </xf>
    <xf numFmtId="0" fontId="4" fillId="0" borderId="11" xfId="0" applyFont="1" applyBorder="1" applyAlignment="1">
      <alignment horizontal="center" vertical="center" wrapText="1"/>
    </xf>
    <xf numFmtId="0" fontId="5" fillId="0" borderId="3" xfId="0" applyFont="1" applyBorder="1" applyAlignment="1">
      <alignment horizontal="center" vertical="center"/>
    </xf>
    <xf numFmtId="0" fontId="4" fillId="0" borderId="15" xfId="0" applyFont="1" applyBorder="1" applyAlignment="1">
      <alignment vertical="center" wrapText="1"/>
    </xf>
    <xf numFmtId="170" fontId="5" fillId="0" borderId="3" xfId="2" applyNumberFormat="1" applyFont="1" applyBorder="1" applyAlignment="1" applyProtection="1">
      <alignment horizontal="center" vertical="center" wrapText="1"/>
    </xf>
    <xf numFmtId="170" fontId="5" fillId="0" borderId="3" xfId="2" applyNumberFormat="1" applyFont="1" applyBorder="1" applyAlignment="1" applyProtection="1">
      <alignment horizontal="center" vertical="center"/>
    </xf>
    <xf numFmtId="0" fontId="4" fillId="0" borderId="7" xfId="0" applyFont="1" applyBorder="1" applyAlignment="1">
      <alignment vertical="center" wrapText="1"/>
    </xf>
    <xf numFmtId="168" fontId="5" fillId="0" borderId="9" xfId="0" applyNumberFormat="1"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4" fillId="6" borderId="2" xfId="0" applyFont="1" applyFill="1" applyBorder="1" applyAlignment="1">
      <alignment horizontal="center" vertical="center" wrapText="1"/>
    </xf>
    <xf numFmtId="3" fontId="4" fillId="0" borderId="3" xfId="0" applyNumberFormat="1" applyFont="1" applyBorder="1" applyAlignment="1">
      <alignment horizontal="center" vertical="center" wrapText="1"/>
    </xf>
    <xf numFmtId="0" fontId="3" fillId="0" borderId="13" xfId="0" applyFont="1" applyBorder="1" applyAlignment="1">
      <alignment horizontal="center" vertical="center"/>
    </xf>
    <xf numFmtId="0" fontId="6" fillId="0" borderId="8" xfId="0" applyFont="1" applyBorder="1" applyAlignment="1">
      <alignment horizontal="right" vertical="center" wrapText="1"/>
    </xf>
    <xf numFmtId="0" fontId="3" fillId="0" borderId="1" xfId="0" applyFont="1" applyBorder="1" applyAlignment="1">
      <alignment horizontal="center" vertical="center"/>
    </xf>
    <xf numFmtId="0" fontId="3" fillId="0" borderId="2" xfId="0" applyFont="1" applyBorder="1" applyAlignment="1">
      <alignment vertical="center"/>
    </xf>
    <xf numFmtId="17" fontId="4" fillId="0" borderId="3" xfId="0" applyNumberFormat="1" applyFont="1" applyBorder="1" applyAlignment="1">
      <alignment vertical="center"/>
    </xf>
    <xf numFmtId="0" fontId="8" fillId="0" borderId="39" xfId="8" applyFont="1" applyBorder="1" applyAlignment="1">
      <alignment horizontal="center" vertical="top" wrapText="1"/>
    </xf>
    <xf numFmtId="0" fontId="8" fillId="0" borderId="0" xfId="8" applyFont="1" applyAlignment="1">
      <alignment horizontal="center" vertical="top" wrapText="1"/>
    </xf>
    <xf numFmtId="0" fontId="8" fillId="0" borderId="10"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14" fillId="8" borderId="11" xfId="0" applyFont="1" applyFill="1" applyBorder="1" applyAlignment="1">
      <alignment horizontal="center" vertical="center" wrapText="1"/>
    </xf>
    <xf numFmtId="0" fontId="14" fillId="8" borderId="12"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21" xfId="0" applyFont="1" applyBorder="1" applyAlignment="1">
      <alignment horizontal="center" vertical="center"/>
    </xf>
    <xf numFmtId="0" fontId="34" fillId="0" borderId="17" xfId="0" applyFont="1" applyBorder="1" applyAlignment="1">
      <alignment horizontal="center" vertical="center"/>
    </xf>
    <xf numFmtId="0" fontId="34" fillId="0" borderId="18" xfId="0" applyFont="1" applyBorder="1" applyAlignment="1">
      <alignment horizontal="center" vertical="center"/>
    </xf>
    <xf numFmtId="0" fontId="34" fillId="0" borderId="8" xfId="0" applyFont="1" applyBorder="1" applyAlignment="1">
      <alignment horizontal="center" vertical="center"/>
    </xf>
    <xf numFmtId="0" fontId="33" fillId="0" borderId="10" xfId="0" applyFont="1" applyBorder="1" applyAlignment="1">
      <alignment horizontal="center" vertical="center"/>
    </xf>
    <xf numFmtId="0" fontId="33" fillId="0" borderId="11" xfId="0" applyFont="1" applyBorder="1" applyAlignment="1">
      <alignment horizontal="center" vertical="center"/>
    </xf>
    <xf numFmtId="0" fontId="33" fillId="0" borderId="12" xfId="0" applyFont="1" applyBorder="1" applyAlignment="1">
      <alignment horizontal="center" vertical="center"/>
    </xf>
    <xf numFmtId="0" fontId="3" fillId="0" borderId="5" xfId="0" applyFont="1" applyBorder="1" applyAlignment="1">
      <alignment vertical="center"/>
    </xf>
    <xf numFmtId="17" fontId="4" fillId="0" borderId="5" xfId="0" applyNumberFormat="1" applyFont="1" applyBorder="1" applyAlignment="1">
      <alignment vertical="center"/>
    </xf>
    <xf numFmtId="0" fontId="4" fillId="0" borderId="2" xfId="0" applyFont="1" applyBorder="1" applyAlignment="1">
      <alignment horizontal="center" vertical="center" wrapText="1"/>
    </xf>
    <xf numFmtId="0" fontId="3" fillId="7" borderId="2" xfId="0" applyFont="1" applyFill="1" applyBorder="1" applyAlignment="1">
      <alignment horizontal="center" vertical="center" wrapText="1"/>
    </xf>
    <xf numFmtId="0" fontId="3" fillId="7" borderId="5" xfId="0" applyFont="1" applyFill="1" applyBorder="1" applyAlignment="1">
      <alignment horizontal="center" vertical="center" wrapText="1"/>
    </xf>
    <xf numFmtId="172" fontId="12" fillId="3" borderId="5" xfId="0" applyNumberFormat="1" applyFont="1" applyFill="1" applyBorder="1" applyAlignment="1">
      <alignment horizontal="center" vertical="center"/>
    </xf>
    <xf numFmtId="0" fontId="17" fillId="3" borderId="13" xfId="9" applyFont="1" applyFill="1" applyBorder="1" applyAlignment="1">
      <alignment horizontal="center" vertical="center" wrapText="1"/>
    </xf>
    <xf numFmtId="0" fontId="23" fillId="0" borderId="38" xfId="0" applyFont="1" applyBorder="1" applyAlignment="1">
      <alignment horizontal="center" vertical="center"/>
    </xf>
    <xf numFmtId="164" fontId="0" fillId="0" borderId="20" xfId="0" applyNumberFormat="1" applyBorder="1" applyAlignment="1">
      <alignment horizontal="center"/>
    </xf>
    <xf numFmtId="49" fontId="15" fillId="3" borderId="34" xfId="9" applyNumberFormat="1" applyFont="1" applyFill="1" applyBorder="1" applyAlignment="1">
      <alignment horizontal="center" vertical="center" wrapText="1"/>
    </xf>
    <xf numFmtId="49" fontId="17" fillId="3" borderId="35" xfId="9" applyNumberFormat="1" applyFont="1" applyFill="1" applyBorder="1" applyAlignment="1">
      <alignment horizontal="center" vertical="center" wrapText="1"/>
    </xf>
    <xf numFmtId="0" fontId="18" fillId="3" borderId="13" xfId="9" applyFont="1" applyFill="1" applyBorder="1" applyAlignment="1">
      <alignment horizontal="center" vertical="center" wrapText="1"/>
    </xf>
    <xf numFmtId="0" fontId="17" fillId="4" borderId="36" xfId="9" applyFont="1" applyFill="1" applyBorder="1" applyAlignment="1">
      <alignment horizontal="left" vertical="center" wrapText="1"/>
    </xf>
    <xf numFmtId="0" fontId="28" fillId="0" borderId="5" xfId="10" applyFont="1" applyBorder="1" applyAlignment="1">
      <alignment horizontal="center" vertical="center" wrapText="1"/>
    </xf>
    <xf numFmtId="0" fontId="30" fillId="0" borderId="5" xfId="10" applyFont="1" applyBorder="1" applyAlignment="1">
      <alignment horizontal="left" vertical="center" wrapText="1"/>
    </xf>
    <xf numFmtId="0" fontId="30" fillId="0" borderId="0" xfId="11" applyFont="1" applyAlignment="1">
      <alignment horizontal="justify" vertical="center" wrapText="1"/>
    </xf>
    <xf numFmtId="0" fontId="27" fillId="0" borderId="0" xfId="9" applyFont="1" applyAlignment="1">
      <alignment horizontal="justify" wrapText="1"/>
    </xf>
    <xf numFmtId="0" fontId="27" fillId="0" borderId="0" xfId="9" applyFont="1" applyAlignment="1">
      <alignment horizontal="left" vertical="center"/>
    </xf>
    <xf numFmtId="0" fontId="27" fillId="0" borderId="0" xfId="9" applyFont="1" applyAlignment="1">
      <alignment horizontal="center" vertical="center" wrapText="1"/>
    </xf>
  </cellXfs>
  <cellStyles count="20">
    <cellStyle name="Moeda" xfId="2" builtinId="4"/>
    <cellStyle name="Moeda 2" xfId="4" xr:uid="{00000000-0005-0000-0000-000001000000}"/>
    <cellStyle name="Moeda 2 2 2" xfId="5" xr:uid="{00000000-0005-0000-0000-000002000000}"/>
    <cellStyle name="Moeda 3 4" xfId="6" xr:uid="{00000000-0005-0000-0000-000003000000}"/>
    <cellStyle name="Moeda 4 2" xfId="7" xr:uid="{00000000-0005-0000-0000-000004000000}"/>
    <cellStyle name="Normal" xfId="0" builtinId="0"/>
    <cellStyle name="Normal 2" xfId="8" xr:uid="{00000000-0005-0000-0000-000006000000}"/>
    <cellStyle name="Normal 2 2 2 2" xfId="9" xr:uid="{00000000-0005-0000-0000-000007000000}"/>
    <cellStyle name="Normal 2 2 4" xfId="10" xr:uid="{00000000-0005-0000-0000-000008000000}"/>
    <cellStyle name="Normal 3 2 2" xfId="11" xr:uid="{00000000-0005-0000-0000-000009000000}"/>
    <cellStyle name="Normal 4 3" xfId="12" xr:uid="{00000000-0005-0000-0000-00000A000000}"/>
    <cellStyle name="Normal 5 2" xfId="13" xr:uid="{00000000-0005-0000-0000-00000B000000}"/>
    <cellStyle name="Normal 6 7 2" xfId="14" xr:uid="{00000000-0005-0000-0000-00000C000000}"/>
    <cellStyle name="Normal 9" xfId="15" xr:uid="{00000000-0005-0000-0000-00000D000000}"/>
    <cellStyle name="Normal 9 2" xfId="16" xr:uid="{00000000-0005-0000-0000-00000E000000}"/>
    <cellStyle name="Porcentagem" xfId="3" builtinId="5"/>
    <cellStyle name="Porcentagem 3 2" xfId="17" xr:uid="{00000000-0005-0000-0000-000010000000}"/>
    <cellStyle name="Vírgula" xfId="1" builtinId="3"/>
    <cellStyle name="Vírgula 2" xfId="18" xr:uid="{00000000-0005-0000-0000-000012000000}"/>
    <cellStyle name="Vírgula 5" xfId="19" xr:uid="{00000000-0005-0000-0000-00001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A9D18E"/>
      <rgbColor rgb="FFFFFF99"/>
      <rgbColor rgb="FFBFBFBF"/>
      <rgbColor rgb="FFFF99CC"/>
      <rgbColor rgb="FFCC99FF"/>
      <rgbColor rgb="FFEEC4C4"/>
      <rgbColor rgb="FF3366FF"/>
      <rgbColor rgb="FF33CCCC"/>
      <rgbColor rgb="FF92D05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58C74D4\0.%20PP%20-%20FUNAI%20-%20PP%20VENCEDORA%2024.03%20-%20P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
      <sheetName val="RESUMO"/>
      <sheetName val="1 VIG AN 12X36"/>
      <sheetName val="2 VIG ND DE 12X36 "/>
      <sheetName val="3 VIG DD 12X36"/>
      <sheetName val="(2) - 12x36 DA"/>
      <sheetName val="(3) - 12x36 ND"/>
      <sheetName val="(4) - 12x36 NA"/>
      <sheetName val="(5) ED 12x36 DD"/>
      <sheetName val="(6) ED12x36 ND"/>
      <sheetName val="(7) VD 44 D"/>
      <sheetName val="4 VIG DD 5X2"/>
      <sheetName val="5 - SUP D 5X2"/>
      <sheetName val="Uniformes e Equipam."/>
      <sheetName val="unif e equi"/>
      <sheetName val="Mem 2"/>
      <sheetName val="memória Cálculo"/>
      <sheetName val="Encargos"/>
      <sheetName val="Planilha2"/>
      <sheetName val="modelo edital"/>
      <sheetName val="Plan1"/>
    </sheetNames>
    <sheetDataSet>
      <sheetData sheetId="0"/>
      <sheetData sheetId="1">
        <row r="14">
          <cell r="M14">
            <v>2336101.6744341501</v>
          </cell>
        </row>
      </sheetData>
      <sheetData sheetId="2">
        <row r="87">
          <cell r="G8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EEEEE"/>
    <pageSetUpPr fitToPage="1"/>
  </sheetPr>
  <dimension ref="A1:I128"/>
  <sheetViews>
    <sheetView showGridLines="0" zoomScaleNormal="100" workbookViewId="0">
      <selection activeCell="I128" sqref="A1:I128"/>
    </sheetView>
  </sheetViews>
  <sheetFormatPr defaultColWidth="8.7109375" defaultRowHeight="15" x14ac:dyDescent="0.25"/>
  <cols>
    <col min="1" max="1" width="9.140625" style="1" customWidth="1"/>
    <col min="3" max="3" width="16" customWidth="1"/>
    <col min="4" max="4" width="6.42578125" customWidth="1"/>
    <col min="5" max="6" width="8" customWidth="1"/>
    <col min="7" max="7" width="4.85546875" customWidth="1"/>
    <col min="8" max="8" width="14.7109375" customWidth="1"/>
    <col min="9" max="9" width="15.42578125" customWidth="1"/>
  </cols>
  <sheetData>
    <row r="1" spans="1:9" x14ac:dyDescent="0.25">
      <c r="A1" s="187" t="s">
        <v>0</v>
      </c>
      <c r="B1" s="187"/>
      <c r="C1" s="187"/>
      <c r="D1" s="187"/>
      <c r="E1" s="187"/>
      <c r="F1" s="187"/>
      <c r="G1" s="187"/>
      <c r="H1" s="187"/>
      <c r="I1" s="187"/>
    </row>
    <row r="2" spans="1:9" x14ac:dyDescent="0.25">
      <c r="A2" s="188" t="s">
        <v>1</v>
      </c>
      <c r="B2" s="188"/>
      <c r="C2" s="148" t="s">
        <v>2</v>
      </c>
      <c r="D2" s="148"/>
      <c r="E2" s="148"/>
      <c r="F2" s="148"/>
      <c r="G2" s="148"/>
      <c r="H2" s="148"/>
      <c r="I2" s="148"/>
    </row>
    <row r="3" spans="1:9" x14ac:dyDescent="0.25">
      <c r="A3" s="188" t="s">
        <v>3</v>
      </c>
      <c r="B3" s="188"/>
      <c r="C3" s="189" t="s">
        <v>2</v>
      </c>
      <c r="D3" s="189"/>
      <c r="E3" s="189"/>
      <c r="F3" s="189"/>
      <c r="G3" s="189"/>
      <c r="H3" s="189"/>
      <c r="I3" s="189"/>
    </row>
    <row r="4" spans="1:9" x14ac:dyDescent="0.25">
      <c r="A4" s="188" t="s">
        <v>4</v>
      </c>
      <c r="B4" s="188"/>
      <c r="C4" s="189"/>
      <c r="D4" s="189"/>
      <c r="E4" s="189"/>
      <c r="F4" s="189"/>
      <c r="G4" s="189"/>
      <c r="H4" s="189"/>
      <c r="I4" s="189"/>
    </row>
    <row r="5" spans="1:9" x14ac:dyDescent="0.25">
      <c r="A5" s="188" t="s">
        <v>5</v>
      </c>
      <c r="B5" s="188"/>
      <c r="C5" s="189"/>
      <c r="D5" s="189"/>
      <c r="E5" s="189"/>
      <c r="F5" s="189"/>
      <c r="G5" s="189"/>
      <c r="H5" s="189"/>
      <c r="I5" s="189"/>
    </row>
    <row r="6" spans="1:9" x14ac:dyDescent="0.25">
      <c r="A6" s="151" t="s">
        <v>6</v>
      </c>
      <c r="B6" s="151"/>
      <c r="C6" s="151"/>
      <c r="D6" s="151"/>
      <c r="E6" s="151"/>
      <c r="F6" s="151"/>
      <c r="G6" s="151"/>
      <c r="H6" s="151"/>
      <c r="I6" s="151"/>
    </row>
    <row r="7" spans="1:9" ht="15" customHeight="1" x14ac:dyDescent="0.25">
      <c r="A7" s="2" t="s">
        <v>7</v>
      </c>
      <c r="B7" s="169" t="s">
        <v>8</v>
      </c>
      <c r="C7" s="169"/>
      <c r="D7" s="169"/>
      <c r="E7" s="169"/>
      <c r="F7" s="169"/>
      <c r="G7" s="169"/>
      <c r="H7" s="169"/>
      <c r="I7" s="3" t="s">
        <v>9</v>
      </c>
    </row>
    <row r="8" spans="1:9" ht="13.9" customHeight="1" x14ac:dyDescent="0.25">
      <c r="A8" s="2" t="s">
        <v>10</v>
      </c>
      <c r="B8" s="169" t="s">
        <v>11</v>
      </c>
      <c r="C8" s="169"/>
      <c r="D8" s="169"/>
      <c r="E8" s="169"/>
      <c r="F8" s="169"/>
      <c r="G8" s="169"/>
      <c r="H8" s="169"/>
      <c r="I8" s="4"/>
    </row>
    <row r="9" spans="1:9" ht="13.9" customHeight="1" x14ac:dyDescent="0.25">
      <c r="A9" s="2" t="s">
        <v>12</v>
      </c>
      <c r="B9" s="169" t="s">
        <v>13</v>
      </c>
      <c r="C9" s="169"/>
      <c r="D9" s="169"/>
      <c r="E9" s="169"/>
      <c r="F9" s="169"/>
      <c r="G9" s="169"/>
      <c r="H9" s="169"/>
      <c r="I9" s="5"/>
    </row>
    <row r="10" spans="1:9" ht="13.9" customHeight="1" x14ac:dyDescent="0.25">
      <c r="A10" s="2" t="s">
        <v>14</v>
      </c>
      <c r="B10" s="169" t="s">
        <v>15</v>
      </c>
      <c r="C10" s="169"/>
      <c r="D10" s="169"/>
      <c r="E10" s="169"/>
      <c r="F10" s="169"/>
      <c r="G10" s="169"/>
      <c r="H10" s="169"/>
      <c r="I10" s="4"/>
    </row>
    <row r="11" spans="1:9" ht="13.9" customHeight="1" x14ac:dyDescent="0.25">
      <c r="A11" s="2" t="s">
        <v>16</v>
      </c>
      <c r="B11" s="169" t="s">
        <v>17</v>
      </c>
      <c r="C11" s="169"/>
      <c r="D11" s="169"/>
      <c r="E11" s="169"/>
      <c r="F11" s="169"/>
      <c r="G11" s="169"/>
      <c r="H11" s="169"/>
      <c r="I11" s="4" t="s">
        <v>18</v>
      </c>
    </row>
    <row r="12" spans="1:9" ht="24.4" customHeight="1" x14ac:dyDescent="0.25">
      <c r="A12" s="2" t="s">
        <v>19</v>
      </c>
      <c r="B12" s="169" t="s">
        <v>20</v>
      </c>
      <c r="C12" s="169"/>
      <c r="D12" s="169"/>
      <c r="E12" s="169"/>
      <c r="F12" s="169"/>
      <c r="G12" s="169"/>
      <c r="H12" s="169"/>
      <c r="I12" s="4"/>
    </row>
    <row r="13" spans="1:9" ht="15.75" customHeight="1" thickBot="1" x14ac:dyDescent="0.3">
      <c r="A13" s="6" t="s">
        <v>21</v>
      </c>
      <c r="B13" s="178" t="s">
        <v>22</v>
      </c>
      <c r="C13" s="178"/>
      <c r="D13" s="178"/>
      <c r="E13" s="178"/>
      <c r="F13" s="186"/>
      <c r="G13" s="186"/>
      <c r="H13" s="186"/>
      <c r="I13" s="7"/>
    </row>
    <row r="14" spans="1:9" ht="15.75" thickBot="1" x14ac:dyDescent="0.3">
      <c r="A14" s="151" t="s">
        <v>23</v>
      </c>
      <c r="B14" s="151"/>
      <c r="C14" s="151"/>
      <c r="D14" s="151"/>
      <c r="E14" s="151"/>
      <c r="F14" s="151"/>
      <c r="G14" s="151"/>
      <c r="H14" s="151"/>
      <c r="I14" s="151"/>
    </row>
    <row r="15" spans="1:9" ht="27" customHeight="1" x14ac:dyDescent="0.25">
      <c r="A15" s="180" t="s">
        <v>24</v>
      </c>
      <c r="B15" s="180"/>
      <c r="C15" s="180"/>
      <c r="D15" s="180"/>
      <c r="E15" s="180"/>
      <c r="F15" s="181" t="s">
        <v>25</v>
      </c>
      <c r="G15" s="181"/>
      <c r="H15" s="182" t="s">
        <v>26</v>
      </c>
      <c r="I15" s="182"/>
    </row>
    <row r="16" spans="1:9" ht="15" customHeight="1" x14ac:dyDescent="0.25">
      <c r="A16" s="183" t="s">
        <v>228</v>
      </c>
      <c r="B16" s="183"/>
      <c r="C16" s="183"/>
      <c r="D16" s="183"/>
      <c r="E16" s="183"/>
      <c r="F16" s="159" t="s">
        <v>27</v>
      </c>
      <c r="G16" s="159"/>
      <c r="H16" s="184"/>
      <c r="I16" s="184"/>
    </row>
    <row r="17" spans="1:9" x14ac:dyDescent="0.25">
      <c r="A17" s="151" t="s">
        <v>28</v>
      </c>
      <c r="B17" s="151"/>
      <c r="C17" s="151"/>
      <c r="D17" s="151"/>
      <c r="E17" s="151"/>
      <c r="F17" s="151"/>
      <c r="G17" s="151"/>
      <c r="H17" s="151"/>
      <c r="I17" s="151"/>
    </row>
    <row r="18" spans="1:9" x14ac:dyDescent="0.25">
      <c r="A18" s="185" t="s">
        <v>29</v>
      </c>
      <c r="B18" s="185"/>
      <c r="C18" s="185"/>
      <c r="D18" s="185"/>
      <c r="E18" s="185"/>
      <c r="F18" s="185"/>
      <c r="G18" s="185"/>
      <c r="H18" s="185"/>
      <c r="I18" s="185"/>
    </row>
    <row r="19" spans="1:9" ht="13.9" customHeight="1" x14ac:dyDescent="0.25">
      <c r="A19" s="9">
        <v>1</v>
      </c>
      <c r="B19" s="169" t="s">
        <v>30</v>
      </c>
      <c r="C19" s="169"/>
      <c r="D19" s="169"/>
      <c r="E19" s="169"/>
      <c r="F19" s="169"/>
      <c r="G19" s="169"/>
      <c r="H19" s="174"/>
      <c r="I19" s="174"/>
    </row>
    <row r="20" spans="1:9" ht="13.9" customHeight="1" x14ac:dyDescent="0.25">
      <c r="A20" s="9">
        <v>2</v>
      </c>
      <c r="B20" s="175" t="s">
        <v>31</v>
      </c>
      <c r="C20" s="175"/>
      <c r="D20" s="175"/>
      <c r="E20" s="175"/>
      <c r="F20" s="10"/>
      <c r="G20" s="10"/>
      <c r="H20" s="176"/>
      <c r="I20" s="177"/>
    </row>
    <row r="21" spans="1:9" ht="13.9" customHeight="1" x14ac:dyDescent="0.25">
      <c r="A21" s="9">
        <v>3</v>
      </c>
      <c r="B21" s="169" t="s">
        <v>32</v>
      </c>
      <c r="C21" s="169"/>
      <c r="D21" s="169"/>
      <c r="E21" s="169"/>
      <c r="F21" s="169"/>
      <c r="G21" s="169"/>
      <c r="H21" s="174"/>
      <c r="I21" s="174"/>
    </row>
    <row r="22" spans="1:9" ht="13.9" customHeight="1" thickBot="1" x14ac:dyDescent="0.3">
      <c r="A22" s="11">
        <v>4</v>
      </c>
      <c r="B22" s="178" t="s">
        <v>33</v>
      </c>
      <c r="C22" s="178"/>
      <c r="D22" s="178"/>
      <c r="E22" s="178"/>
      <c r="F22" s="12"/>
      <c r="G22" s="12"/>
      <c r="H22" s="179"/>
      <c r="I22" s="179"/>
    </row>
    <row r="23" spans="1:9" ht="15.75" thickBot="1" x14ac:dyDescent="0.3">
      <c r="A23" s="151" t="s">
        <v>34</v>
      </c>
      <c r="B23" s="151"/>
      <c r="C23" s="151"/>
      <c r="D23" s="151"/>
      <c r="E23" s="151"/>
      <c r="F23" s="151"/>
      <c r="G23" s="151"/>
      <c r="H23" s="151"/>
      <c r="I23" s="151"/>
    </row>
    <row r="24" spans="1:9" x14ac:dyDescent="0.25">
      <c r="A24" s="13">
        <v>1</v>
      </c>
      <c r="B24" s="152" t="s">
        <v>35</v>
      </c>
      <c r="C24" s="152"/>
      <c r="D24" s="152"/>
      <c r="E24" s="152"/>
      <c r="F24" s="152"/>
      <c r="G24" s="152"/>
      <c r="H24" s="14"/>
      <c r="I24" s="15" t="s">
        <v>36</v>
      </c>
    </row>
    <row r="25" spans="1:9" x14ac:dyDescent="0.25">
      <c r="A25" s="9" t="s">
        <v>7</v>
      </c>
      <c r="B25" s="16" t="s">
        <v>37</v>
      </c>
      <c r="C25" s="17"/>
      <c r="D25" s="17"/>
      <c r="E25" s="17"/>
      <c r="F25" s="17"/>
      <c r="G25" s="17"/>
      <c r="H25" s="40"/>
      <c r="I25" s="130" t="s">
        <v>38</v>
      </c>
    </row>
    <row r="26" spans="1:9" x14ac:dyDescent="0.25">
      <c r="A26" s="9" t="s">
        <v>10</v>
      </c>
      <c r="B26" s="154" t="s">
        <v>39</v>
      </c>
      <c r="C26" s="154"/>
      <c r="D26" s="20"/>
      <c r="E26" s="20"/>
      <c r="F26" s="20"/>
      <c r="G26" s="20"/>
      <c r="H26" s="40"/>
      <c r="I26" s="130" t="s">
        <v>38</v>
      </c>
    </row>
    <row r="27" spans="1:9" x14ac:dyDescent="0.25">
      <c r="A27" s="9" t="s">
        <v>12</v>
      </c>
      <c r="B27" s="154" t="s">
        <v>40</v>
      </c>
      <c r="C27" s="154"/>
      <c r="D27" s="20"/>
      <c r="E27" s="20"/>
      <c r="F27" s="20"/>
      <c r="G27" s="20"/>
      <c r="H27" s="40"/>
      <c r="I27" s="130" t="s">
        <v>38</v>
      </c>
    </row>
    <row r="28" spans="1:9" x14ac:dyDescent="0.25">
      <c r="A28" s="9" t="s">
        <v>14</v>
      </c>
      <c r="B28" s="154" t="s">
        <v>41</v>
      </c>
      <c r="C28" s="154"/>
      <c r="D28" s="20"/>
      <c r="E28" s="20"/>
      <c r="F28" s="20"/>
      <c r="G28" s="20"/>
      <c r="H28" s="40"/>
      <c r="I28" s="130" t="s">
        <v>38</v>
      </c>
    </row>
    <row r="29" spans="1:9" x14ac:dyDescent="0.25">
      <c r="A29" s="9" t="s">
        <v>42</v>
      </c>
      <c r="B29" s="154" t="s">
        <v>43</v>
      </c>
      <c r="C29" s="154"/>
      <c r="D29" s="20"/>
      <c r="E29" s="22"/>
      <c r="F29" s="23"/>
      <c r="G29" s="23"/>
      <c r="H29" s="40"/>
      <c r="I29" s="130" t="s">
        <v>38</v>
      </c>
    </row>
    <row r="30" spans="1:9" x14ac:dyDescent="0.25">
      <c r="A30" s="9" t="s">
        <v>16</v>
      </c>
      <c r="B30" s="154" t="s">
        <v>44</v>
      </c>
      <c r="C30" s="154"/>
      <c r="D30" s="20"/>
      <c r="E30" s="22"/>
      <c r="F30" s="23"/>
      <c r="G30" s="23"/>
      <c r="H30" s="131"/>
      <c r="I30" s="130" t="s">
        <v>38</v>
      </c>
    </row>
    <row r="31" spans="1:9" ht="15.75" thickBot="1" x14ac:dyDescent="0.3">
      <c r="A31" s="9" t="s">
        <v>19</v>
      </c>
      <c r="B31" s="150" t="s">
        <v>45</v>
      </c>
      <c r="C31" s="150"/>
      <c r="D31" s="150"/>
      <c r="E31" s="150"/>
      <c r="F31" s="150"/>
      <c r="G31" s="150"/>
      <c r="H31" s="150"/>
      <c r="I31" s="24">
        <f>SUM(I25:I30)</f>
        <v>0</v>
      </c>
    </row>
    <row r="32" spans="1:9" ht="21.75" customHeight="1" x14ac:dyDescent="0.25">
      <c r="A32" s="9" t="s">
        <v>21</v>
      </c>
      <c r="B32" s="173" t="s">
        <v>46</v>
      </c>
      <c r="C32" s="173"/>
      <c r="D32" s="173"/>
      <c r="E32" s="173"/>
      <c r="F32" s="173"/>
      <c r="G32" s="173"/>
      <c r="H32" s="173"/>
      <c r="I32" s="21">
        <v>0</v>
      </c>
    </row>
    <row r="33" spans="1:9" ht="15.75" thickBot="1" x14ac:dyDescent="0.3">
      <c r="A33" s="25"/>
      <c r="B33" s="150" t="s">
        <v>47</v>
      </c>
      <c r="C33" s="150"/>
      <c r="D33" s="150"/>
      <c r="E33" s="150"/>
      <c r="F33" s="150"/>
      <c r="G33" s="150"/>
      <c r="H33" s="150"/>
      <c r="I33" s="24">
        <f>I31+I32</f>
        <v>0</v>
      </c>
    </row>
    <row r="34" spans="1:9" ht="15.75" thickBot="1" x14ac:dyDescent="0.3">
      <c r="A34" s="151" t="s">
        <v>48</v>
      </c>
      <c r="B34" s="151"/>
      <c r="C34" s="151"/>
      <c r="D34" s="151"/>
      <c r="E34" s="151"/>
      <c r="F34" s="151"/>
      <c r="G34" s="151"/>
      <c r="H34" s="151"/>
      <c r="I34" s="151"/>
    </row>
    <row r="35" spans="1:9" x14ac:dyDescent="0.25">
      <c r="A35" s="13" t="s">
        <v>49</v>
      </c>
      <c r="B35" s="152" t="s">
        <v>50</v>
      </c>
      <c r="C35" s="152"/>
      <c r="D35" s="152"/>
      <c r="E35" s="152"/>
      <c r="F35" s="152"/>
      <c r="G35" s="152"/>
      <c r="H35" s="152"/>
      <c r="I35" s="15" t="s">
        <v>36</v>
      </c>
    </row>
    <row r="36" spans="1:9" x14ac:dyDescent="0.25">
      <c r="A36" s="9" t="s">
        <v>7</v>
      </c>
      <c r="B36" s="145" t="s">
        <v>51</v>
      </c>
      <c r="C36" s="145"/>
      <c r="D36" s="145"/>
      <c r="E36" s="145"/>
      <c r="F36" s="145"/>
      <c r="G36" s="145"/>
      <c r="H36" s="26"/>
      <c r="I36" s="18" t="s">
        <v>38</v>
      </c>
    </row>
    <row r="37" spans="1:9" x14ac:dyDescent="0.25">
      <c r="A37" s="9" t="s">
        <v>10</v>
      </c>
      <c r="B37" s="145" t="s">
        <v>52</v>
      </c>
      <c r="C37" s="145"/>
      <c r="D37" s="145"/>
      <c r="E37" s="145"/>
      <c r="F37" s="145"/>
      <c r="G37" s="145"/>
      <c r="H37" s="26"/>
      <c r="I37" s="18" t="s">
        <v>38</v>
      </c>
    </row>
    <row r="38" spans="1:9" ht="15.75" thickBot="1" x14ac:dyDescent="0.3">
      <c r="A38" s="171" t="s">
        <v>53</v>
      </c>
      <c r="B38" s="171"/>
      <c r="C38" s="171"/>
      <c r="D38" s="171"/>
      <c r="E38" s="171"/>
      <c r="F38" s="171"/>
      <c r="G38" s="171"/>
      <c r="H38" s="27">
        <f>H36+H37</f>
        <v>0</v>
      </c>
      <c r="I38" s="28">
        <f>SUM(I36:I37)</f>
        <v>0</v>
      </c>
    </row>
    <row r="39" spans="1:9" ht="15.75" thickBot="1" x14ac:dyDescent="0.3">
      <c r="A39" s="172"/>
      <c r="B39" s="172"/>
      <c r="C39" s="172"/>
      <c r="D39" s="172"/>
      <c r="E39" s="172"/>
      <c r="F39" s="172"/>
      <c r="G39" s="172"/>
      <c r="H39" s="172"/>
      <c r="I39" s="172"/>
    </row>
    <row r="40" spans="1:9" x14ac:dyDescent="0.25">
      <c r="A40" s="13" t="s">
        <v>54</v>
      </c>
      <c r="B40" s="153" t="s">
        <v>55</v>
      </c>
      <c r="C40" s="153"/>
      <c r="D40" s="153"/>
      <c r="E40" s="153"/>
      <c r="F40" s="153"/>
      <c r="G40" s="153"/>
      <c r="H40" s="14" t="s">
        <v>56</v>
      </c>
      <c r="I40" s="15" t="s">
        <v>36</v>
      </c>
    </row>
    <row r="41" spans="1:9" x14ac:dyDescent="0.25">
      <c r="A41" s="9" t="s">
        <v>7</v>
      </c>
      <c r="B41" s="163" t="s">
        <v>57</v>
      </c>
      <c r="C41" s="163"/>
      <c r="D41" s="163"/>
      <c r="E41" s="163"/>
      <c r="F41" s="163"/>
      <c r="G41" s="163"/>
      <c r="H41" s="29"/>
      <c r="I41" s="18">
        <v>0</v>
      </c>
    </row>
    <row r="42" spans="1:9" x14ac:dyDescent="0.25">
      <c r="A42" s="9" t="s">
        <v>10</v>
      </c>
      <c r="B42" s="163" t="s">
        <v>58</v>
      </c>
      <c r="C42" s="163"/>
      <c r="D42" s="163"/>
      <c r="E42" s="163"/>
      <c r="F42" s="163"/>
      <c r="G42" s="163"/>
      <c r="H42" s="29"/>
      <c r="I42" s="18">
        <v>0</v>
      </c>
    </row>
    <row r="43" spans="1:9" x14ac:dyDescent="0.25">
      <c r="A43" s="9" t="s">
        <v>12</v>
      </c>
      <c r="B43" s="163" t="s">
        <v>59</v>
      </c>
      <c r="C43" s="163"/>
      <c r="D43" s="163"/>
      <c r="E43" s="163"/>
      <c r="F43" s="163"/>
      <c r="G43" s="163"/>
      <c r="H43" s="29"/>
      <c r="I43" s="18">
        <v>0</v>
      </c>
    </row>
    <row r="44" spans="1:9" x14ac:dyDescent="0.25">
      <c r="A44" s="9" t="s">
        <v>14</v>
      </c>
      <c r="B44" s="163" t="s">
        <v>60</v>
      </c>
      <c r="C44" s="163"/>
      <c r="D44" s="163"/>
      <c r="E44" s="163"/>
      <c r="F44" s="163"/>
      <c r="G44" s="163"/>
      <c r="H44" s="29"/>
      <c r="I44" s="18">
        <v>0</v>
      </c>
    </row>
    <row r="45" spans="1:9" x14ac:dyDescent="0.25">
      <c r="A45" s="9" t="s">
        <v>42</v>
      </c>
      <c r="B45" s="163" t="s">
        <v>61</v>
      </c>
      <c r="C45" s="163"/>
      <c r="D45" s="163"/>
      <c r="E45" s="163"/>
      <c r="F45" s="163"/>
      <c r="G45" s="163"/>
      <c r="H45" s="29"/>
      <c r="I45" s="18">
        <v>0</v>
      </c>
    </row>
    <row r="46" spans="1:9" x14ac:dyDescent="0.25">
      <c r="A46" s="9" t="s">
        <v>16</v>
      </c>
      <c r="B46" s="163" t="s">
        <v>62</v>
      </c>
      <c r="C46" s="163"/>
      <c r="D46" s="163"/>
      <c r="E46" s="163"/>
      <c r="F46" s="163"/>
      <c r="G46" s="163"/>
      <c r="H46" s="29"/>
      <c r="I46" s="18">
        <v>0</v>
      </c>
    </row>
    <row r="47" spans="1:9" ht="13.9" customHeight="1" x14ac:dyDescent="0.25">
      <c r="A47" s="158" t="s">
        <v>19</v>
      </c>
      <c r="B47" s="169" t="s">
        <v>63</v>
      </c>
      <c r="C47" s="169"/>
      <c r="D47" s="169"/>
      <c r="E47" s="169"/>
      <c r="F47" s="30" t="s">
        <v>64</v>
      </c>
      <c r="G47" s="30" t="s">
        <v>65</v>
      </c>
      <c r="H47" s="170"/>
      <c r="I47" s="18">
        <v>0</v>
      </c>
    </row>
    <row r="48" spans="1:9" x14ac:dyDescent="0.25">
      <c r="A48" s="158"/>
      <c r="B48" s="169"/>
      <c r="C48" s="169"/>
      <c r="D48" s="169"/>
      <c r="E48" s="169"/>
      <c r="F48" s="31"/>
      <c r="G48" s="32"/>
      <c r="H48" s="170"/>
      <c r="I48" s="18">
        <v>0</v>
      </c>
    </row>
    <row r="49" spans="1:9" x14ac:dyDescent="0.25">
      <c r="A49" s="9" t="s">
        <v>21</v>
      </c>
      <c r="B49" s="163" t="s">
        <v>66</v>
      </c>
      <c r="C49" s="163"/>
      <c r="D49" s="163"/>
      <c r="E49" s="163"/>
      <c r="F49" s="163"/>
      <c r="G49" s="163"/>
      <c r="H49" s="33"/>
      <c r="I49" s="18">
        <v>0</v>
      </c>
    </row>
    <row r="50" spans="1:9" x14ac:dyDescent="0.25">
      <c r="A50" s="9" t="s">
        <v>67</v>
      </c>
      <c r="B50" s="163" t="s">
        <v>68</v>
      </c>
      <c r="C50" s="163"/>
      <c r="D50" s="163"/>
      <c r="E50" s="163"/>
      <c r="F50" s="163"/>
      <c r="G50" s="163"/>
      <c r="H50" s="29"/>
      <c r="I50" s="18"/>
    </row>
    <row r="51" spans="1:9" ht="15.75" thickBot="1" x14ac:dyDescent="0.3">
      <c r="A51" s="25"/>
      <c r="B51" s="150" t="s">
        <v>53</v>
      </c>
      <c r="C51" s="150"/>
      <c r="D51" s="150"/>
      <c r="E51" s="150"/>
      <c r="F51" s="150"/>
      <c r="G51" s="150"/>
      <c r="H51" s="34">
        <f>SUM(H41:H50)</f>
        <v>0</v>
      </c>
      <c r="I51" s="35">
        <f>SUM(I41:I50)</f>
        <v>0</v>
      </c>
    </row>
    <row r="52" spans="1:9" ht="15.75" thickBot="1" x14ac:dyDescent="0.3">
      <c r="A52" s="36"/>
      <c r="I52" s="37"/>
    </row>
    <row r="53" spans="1:9" x14ac:dyDescent="0.25">
      <c r="A53" s="38" t="s">
        <v>69</v>
      </c>
      <c r="B53" s="152" t="s">
        <v>70</v>
      </c>
      <c r="C53" s="152"/>
      <c r="D53" s="152"/>
      <c r="E53" s="152"/>
      <c r="F53" s="152"/>
      <c r="G53" s="152"/>
      <c r="H53" s="152"/>
      <c r="I53" s="15" t="s">
        <v>71</v>
      </c>
    </row>
    <row r="54" spans="1:9" ht="38.25" x14ac:dyDescent="0.25">
      <c r="A54" s="164" t="s">
        <v>7</v>
      </c>
      <c r="B54" s="165" t="s">
        <v>72</v>
      </c>
      <c r="C54" s="165"/>
      <c r="D54" s="165"/>
      <c r="E54" s="8" t="s">
        <v>73</v>
      </c>
      <c r="F54" s="8" t="s">
        <v>74</v>
      </c>
      <c r="G54" s="8" t="s">
        <v>75</v>
      </c>
      <c r="H54" s="8" t="s">
        <v>76</v>
      </c>
      <c r="I54" s="166">
        <v>0</v>
      </c>
    </row>
    <row r="55" spans="1:9" ht="21.75" customHeight="1" x14ac:dyDescent="0.25">
      <c r="A55" s="164"/>
      <c r="B55" s="167" t="s">
        <v>77</v>
      </c>
      <c r="C55" s="167"/>
      <c r="D55" s="167"/>
      <c r="E55" s="39"/>
      <c r="F55" s="39"/>
      <c r="G55" s="41"/>
      <c r="H55" s="40"/>
      <c r="I55" s="166"/>
    </row>
    <row r="56" spans="1:9" ht="23.25" customHeight="1" x14ac:dyDescent="0.25">
      <c r="A56" s="164" t="s">
        <v>10</v>
      </c>
      <c r="B56" s="168" t="s">
        <v>78</v>
      </c>
      <c r="C56" s="168"/>
      <c r="D56" s="168"/>
      <c r="E56" s="160" t="s">
        <v>74</v>
      </c>
      <c r="F56" s="160"/>
      <c r="G56" s="8" t="s">
        <v>75</v>
      </c>
      <c r="H56" s="39" t="s">
        <v>76</v>
      </c>
      <c r="I56" s="161">
        <v>0</v>
      </c>
    </row>
    <row r="57" spans="1:9" ht="22.5" customHeight="1" x14ac:dyDescent="0.25">
      <c r="A57" s="164"/>
      <c r="B57" s="42" t="s">
        <v>79</v>
      </c>
      <c r="C57" s="43"/>
      <c r="D57" s="43"/>
      <c r="E57" s="162"/>
      <c r="F57" s="162"/>
      <c r="G57" s="41"/>
      <c r="H57" s="44"/>
      <c r="I57" s="161"/>
    </row>
    <row r="58" spans="1:9" ht="21.4" customHeight="1" x14ac:dyDescent="0.25">
      <c r="A58" s="158" t="s">
        <v>12</v>
      </c>
      <c r="B58" s="159" t="s">
        <v>80</v>
      </c>
      <c r="C58" s="159"/>
      <c r="D58" s="159"/>
      <c r="E58" s="160" t="s">
        <v>81</v>
      </c>
      <c r="F58" s="160"/>
      <c r="G58" s="8" t="s">
        <v>75</v>
      </c>
      <c r="H58" s="39" t="s">
        <v>76</v>
      </c>
      <c r="I58" s="161">
        <v>0</v>
      </c>
    </row>
    <row r="59" spans="1:9" ht="31.35" customHeight="1" x14ac:dyDescent="0.25">
      <c r="A59" s="158"/>
      <c r="B59" s="159"/>
      <c r="C59" s="159"/>
      <c r="D59" s="159"/>
      <c r="E59" s="162"/>
      <c r="F59" s="162"/>
      <c r="G59" s="41"/>
      <c r="H59" s="44"/>
      <c r="I59" s="161"/>
    </row>
    <row r="60" spans="1:9" x14ac:dyDescent="0.25">
      <c r="A60" s="9" t="s">
        <v>14</v>
      </c>
      <c r="B60" s="163" t="s">
        <v>82</v>
      </c>
      <c r="C60" s="163"/>
      <c r="D60" s="163"/>
      <c r="E60" s="163"/>
      <c r="F60" s="163"/>
      <c r="G60" s="163"/>
      <c r="H60" s="163"/>
      <c r="I60" s="18"/>
    </row>
    <row r="61" spans="1:9" x14ac:dyDescent="0.25">
      <c r="A61" s="9" t="s">
        <v>42</v>
      </c>
      <c r="B61" s="145" t="s">
        <v>83</v>
      </c>
      <c r="C61" s="145"/>
      <c r="D61" s="145"/>
      <c r="E61" s="145"/>
      <c r="F61" s="145"/>
      <c r="G61" s="145"/>
      <c r="H61" s="145"/>
      <c r="I61" s="18"/>
    </row>
    <row r="62" spans="1:9" x14ac:dyDescent="0.25">
      <c r="A62" s="9" t="s">
        <v>16</v>
      </c>
      <c r="B62" s="145" t="s">
        <v>84</v>
      </c>
      <c r="C62" s="145"/>
      <c r="D62" s="145"/>
      <c r="E62" s="145"/>
      <c r="F62" s="145"/>
      <c r="G62" s="145"/>
      <c r="H62" s="145"/>
      <c r="I62" s="18"/>
    </row>
    <row r="63" spans="1:9" x14ac:dyDescent="0.25">
      <c r="A63" s="9" t="s">
        <v>19</v>
      </c>
      <c r="B63" s="145" t="s">
        <v>85</v>
      </c>
      <c r="C63" s="145"/>
      <c r="D63" s="145"/>
      <c r="E63" s="145"/>
      <c r="F63" s="145"/>
      <c r="G63" s="145"/>
      <c r="H63" s="145"/>
      <c r="I63" s="18"/>
    </row>
    <row r="64" spans="1:9" x14ac:dyDescent="0.25">
      <c r="A64" s="9" t="s">
        <v>21</v>
      </c>
      <c r="B64" s="145" t="s">
        <v>86</v>
      </c>
      <c r="C64" s="145"/>
      <c r="D64" s="145"/>
      <c r="E64" s="145"/>
      <c r="F64" s="145"/>
      <c r="G64" s="145"/>
      <c r="H64" s="145"/>
      <c r="I64" s="18"/>
    </row>
    <row r="65" spans="1:9" x14ac:dyDescent="0.25">
      <c r="A65" s="45" t="s">
        <v>67</v>
      </c>
      <c r="B65" s="145" t="s">
        <v>87</v>
      </c>
      <c r="C65" s="145"/>
      <c r="D65" s="145"/>
      <c r="E65" s="145"/>
      <c r="F65" s="145"/>
      <c r="G65" s="145"/>
      <c r="H65" s="145"/>
      <c r="I65" s="46"/>
    </row>
    <row r="66" spans="1:9" ht="15.75" thickBot="1" x14ac:dyDescent="0.3">
      <c r="A66" s="25"/>
      <c r="B66" s="150" t="s">
        <v>88</v>
      </c>
      <c r="C66" s="150"/>
      <c r="D66" s="150"/>
      <c r="E66" s="150"/>
      <c r="F66" s="150"/>
      <c r="G66" s="150"/>
      <c r="H66" s="150"/>
      <c r="I66" s="24" t="s">
        <v>38</v>
      </c>
    </row>
    <row r="67" spans="1:9" ht="15.75" thickBot="1" x14ac:dyDescent="0.3">
      <c r="A67" s="151" t="s">
        <v>89</v>
      </c>
      <c r="B67" s="151"/>
      <c r="C67" s="151"/>
      <c r="D67" s="151"/>
      <c r="E67" s="151"/>
      <c r="F67" s="151"/>
      <c r="G67" s="151"/>
      <c r="H67" s="151"/>
      <c r="I67" s="151"/>
    </row>
    <row r="68" spans="1:9" x14ac:dyDescent="0.25">
      <c r="A68" s="38">
        <v>2</v>
      </c>
      <c r="B68" s="152" t="s">
        <v>90</v>
      </c>
      <c r="C68" s="152"/>
      <c r="D68" s="152"/>
      <c r="E68" s="152"/>
      <c r="F68" s="152"/>
      <c r="G68" s="152"/>
      <c r="H68" s="152"/>
      <c r="I68" s="47" t="s">
        <v>36</v>
      </c>
    </row>
    <row r="69" spans="1:9" x14ac:dyDescent="0.25">
      <c r="A69" s="48" t="s">
        <v>49</v>
      </c>
      <c r="B69" s="157" t="s">
        <v>50</v>
      </c>
      <c r="C69" s="157"/>
      <c r="D69" s="157"/>
      <c r="E69" s="157"/>
      <c r="F69" s="157"/>
      <c r="G69" s="157"/>
      <c r="H69" s="157"/>
      <c r="I69" s="50" t="s">
        <v>38</v>
      </c>
    </row>
    <row r="70" spans="1:9" x14ac:dyDescent="0.25">
      <c r="A70" s="48" t="s">
        <v>54</v>
      </c>
      <c r="B70" s="157" t="s">
        <v>55</v>
      </c>
      <c r="C70" s="157"/>
      <c r="D70" s="157"/>
      <c r="E70" s="157"/>
      <c r="F70" s="157"/>
      <c r="G70" s="157"/>
      <c r="H70" s="157"/>
      <c r="I70" s="50" t="s">
        <v>38</v>
      </c>
    </row>
    <row r="71" spans="1:9" x14ac:dyDescent="0.25">
      <c r="A71" s="48" t="s">
        <v>69</v>
      </c>
      <c r="B71" s="157" t="s">
        <v>70</v>
      </c>
      <c r="C71" s="157"/>
      <c r="D71" s="157"/>
      <c r="E71" s="157"/>
      <c r="F71" s="157"/>
      <c r="G71" s="157"/>
      <c r="H71" s="157"/>
      <c r="I71" s="50" t="s">
        <v>38</v>
      </c>
    </row>
    <row r="72" spans="1:9" ht="15.75" thickBot="1" x14ac:dyDescent="0.3">
      <c r="A72" s="51"/>
      <c r="B72" s="147" t="s">
        <v>53</v>
      </c>
      <c r="C72" s="147"/>
      <c r="D72" s="147"/>
      <c r="E72" s="147"/>
      <c r="F72" s="147"/>
      <c r="G72" s="147"/>
      <c r="H72" s="147"/>
      <c r="I72" s="52">
        <v>0</v>
      </c>
    </row>
    <row r="73" spans="1:9" ht="15.75" thickBot="1" x14ac:dyDescent="0.3">
      <c r="A73" s="151" t="s">
        <v>91</v>
      </c>
      <c r="B73" s="151"/>
      <c r="C73" s="151"/>
      <c r="D73" s="151"/>
      <c r="E73" s="151"/>
      <c r="F73" s="151"/>
      <c r="G73" s="151"/>
      <c r="H73" s="151"/>
      <c r="I73" s="151"/>
    </row>
    <row r="74" spans="1:9" x14ac:dyDescent="0.25">
      <c r="A74" s="38">
        <v>3</v>
      </c>
      <c r="B74" s="152" t="s">
        <v>92</v>
      </c>
      <c r="C74" s="152"/>
      <c r="D74" s="152"/>
      <c r="E74" s="152"/>
      <c r="F74" s="152"/>
      <c r="G74" s="152"/>
      <c r="H74" s="152"/>
      <c r="I74" s="53" t="s">
        <v>36</v>
      </c>
    </row>
    <row r="75" spans="1:9" ht="23.25" customHeight="1" x14ac:dyDescent="0.25">
      <c r="A75" s="2" t="s">
        <v>7</v>
      </c>
      <c r="B75" s="145" t="s">
        <v>93</v>
      </c>
      <c r="C75" s="145"/>
      <c r="D75" s="145"/>
      <c r="E75" s="145"/>
      <c r="F75" s="145"/>
      <c r="G75" s="145"/>
      <c r="H75" s="54"/>
      <c r="I75" s="18" t="s">
        <v>38</v>
      </c>
    </row>
    <row r="76" spans="1:9" x14ac:dyDescent="0.25">
      <c r="A76" s="2" t="s">
        <v>10</v>
      </c>
      <c r="B76" s="145" t="s">
        <v>94</v>
      </c>
      <c r="C76" s="145"/>
      <c r="D76" s="145"/>
      <c r="E76" s="145"/>
      <c r="F76" s="145"/>
      <c r="G76" s="145"/>
      <c r="H76" s="54"/>
      <c r="I76" s="18" t="s">
        <v>38</v>
      </c>
    </row>
    <row r="77" spans="1:9" x14ac:dyDescent="0.25">
      <c r="A77" s="2" t="s">
        <v>12</v>
      </c>
      <c r="B77" s="145" t="s">
        <v>95</v>
      </c>
      <c r="C77" s="145"/>
      <c r="D77" s="145"/>
      <c r="E77" s="145"/>
      <c r="F77" s="145"/>
      <c r="G77" s="145"/>
      <c r="H77" s="54"/>
      <c r="I77" s="18" t="s">
        <v>38</v>
      </c>
    </row>
    <row r="78" spans="1:9" x14ac:dyDescent="0.25">
      <c r="A78" s="2" t="s">
        <v>14</v>
      </c>
      <c r="B78" s="145" t="s">
        <v>96</v>
      </c>
      <c r="C78" s="145"/>
      <c r="D78" s="145"/>
      <c r="E78" s="145"/>
      <c r="F78" s="145"/>
      <c r="G78" s="145"/>
      <c r="H78" s="54"/>
      <c r="I78" s="18" t="s">
        <v>38</v>
      </c>
    </row>
    <row r="79" spans="1:9" ht="22.5" customHeight="1" x14ac:dyDescent="0.25">
      <c r="A79" s="9" t="s">
        <v>42</v>
      </c>
      <c r="B79" s="156" t="s">
        <v>97</v>
      </c>
      <c r="C79" s="156"/>
      <c r="D79" s="156"/>
      <c r="E79" s="156"/>
      <c r="F79" s="156"/>
      <c r="G79" s="156"/>
      <c r="H79" s="55"/>
      <c r="I79" s="18" t="s">
        <v>38</v>
      </c>
    </row>
    <row r="80" spans="1:9" x14ac:dyDescent="0.25">
      <c r="A80" s="9" t="s">
        <v>16</v>
      </c>
      <c r="B80" s="145" t="s">
        <v>98</v>
      </c>
      <c r="C80" s="145"/>
      <c r="D80" s="145"/>
      <c r="E80" s="145"/>
      <c r="F80" s="145"/>
      <c r="G80" s="145"/>
      <c r="H80" s="54"/>
      <c r="I80" s="18" t="s">
        <v>38</v>
      </c>
    </row>
    <row r="81" spans="1:9" ht="15.75" thickBot="1" x14ac:dyDescent="0.3">
      <c r="A81" s="51"/>
      <c r="B81" s="150" t="s">
        <v>53</v>
      </c>
      <c r="C81" s="150"/>
      <c r="D81" s="150"/>
      <c r="E81" s="150"/>
      <c r="F81" s="150"/>
      <c r="G81" s="150"/>
      <c r="H81" s="34">
        <f>SUM(H75:H80)</f>
        <v>0</v>
      </c>
      <c r="I81" s="52">
        <v>0</v>
      </c>
    </row>
    <row r="82" spans="1:9" ht="15.75" thickBot="1" x14ac:dyDescent="0.3">
      <c r="A82" s="151" t="s">
        <v>99</v>
      </c>
      <c r="B82" s="151"/>
      <c r="C82" s="151"/>
      <c r="D82" s="151"/>
      <c r="E82" s="151"/>
      <c r="F82" s="151"/>
      <c r="G82" s="151"/>
      <c r="H82" s="151"/>
      <c r="I82" s="151"/>
    </row>
    <row r="83" spans="1:9" x14ac:dyDescent="0.25">
      <c r="A83" s="38" t="s">
        <v>100</v>
      </c>
      <c r="B83" s="152" t="s">
        <v>101</v>
      </c>
      <c r="C83" s="152"/>
      <c r="D83" s="152"/>
      <c r="E83" s="152"/>
      <c r="F83" s="152"/>
      <c r="G83" s="152"/>
      <c r="H83" s="152"/>
      <c r="I83" s="15" t="s">
        <v>36</v>
      </c>
    </row>
    <row r="84" spans="1:9" x14ac:dyDescent="0.25">
      <c r="A84" s="2" t="s">
        <v>7</v>
      </c>
      <c r="B84" s="145" t="s">
        <v>102</v>
      </c>
      <c r="C84" s="145"/>
      <c r="D84" s="145"/>
      <c r="E84" s="145"/>
      <c r="F84" s="145"/>
      <c r="G84" s="145"/>
      <c r="H84" s="56"/>
      <c r="I84" s="18" t="s">
        <v>38</v>
      </c>
    </row>
    <row r="85" spans="1:9" x14ac:dyDescent="0.25">
      <c r="A85" s="2" t="s">
        <v>10</v>
      </c>
      <c r="B85" s="145" t="s">
        <v>103</v>
      </c>
      <c r="C85" s="145"/>
      <c r="D85" s="145"/>
      <c r="E85" s="145"/>
      <c r="F85" s="145"/>
      <c r="G85" s="145"/>
      <c r="H85" s="56"/>
      <c r="I85" s="18" t="s">
        <v>38</v>
      </c>
    </row>
    <row r="86" spans="1:9" x14ac:dyDescent="0.25">
      <c r="A86" s="2" t="s">
        <v>12</v>
      </c>
      <c r="B86" s="145" t="s">
        <v>104</v>
      </c>
      <c r="C86" s="145"/>
      <c r="D86" s="145"/>
      <c r="E86" s="145"/>
      <c r="F86" s="145"/>
      <c r="G86" s="145"/>
      <c r="H86" s="56"/>
      <c r="I86" s="18" t="s">
        <v>38</v>
      </c>
    </row>
    <row r="87" spans="1:9" x14ac:dyDescent="0.25">
      <c r="A87" s="2" t="s">
        <v>14</v>
      </c>
      <c r="B87" s="145" t="s">
        <v>105</v>
      </c>
      <c r="C87" s="145"/>
      <c r="D87" s="145"/>
      <c r="E87" s="145"/>
      <c r="F87" s="145"/>
      <c r="G87" s="145"/>
      <c r="H87" s="56"/>
      <c r="I87" s="18" t="s">
        <v>38</v>
      </c>
    </row>
    <row r="88" spans="1:9" x14ac:dyDescent="0.25">
      <c r="A88" s="2" t="s">
        <v>42</v>
      </c>
      <c r="B88" s="145" t="s">
        <v>106</v>
      </c>
      <c r="C88" s="145"/>
      <c r="D88" s="145"/>
      <c r="E88" s="145"/>
      <c r="F88" s="145"/>
      <c r="G88" s="145"/>
      <c r="H88" s="56"/>
      <c r="I88" s="18" t="s">
        <v>38</v>
      </c>
    </row>
    <row r="89" spans="1:9" x14ac:dyDescent="0.25">
      <c r="A89" s="2" t="s">
        <v>16</v>
      </c>
      <c r="B89" s="145" t="s">
        <v>107</v>
      </c>
      <c r="C89" s="145"/>
      <c r="D89" s="145"/>
      <c r="E89" s="145"/>
      <c r="F89" s="145"/>
      <c r="G89" s="145"/>
      <c r="H89" s="56"/>
      <c r="I89" s="18" t="s">
        <v>38</v>
      </c>
    </row>
    <row r="90" spans="1:9" ht="15.75" thickBot="1" x14ac:dyDescent="0.3">
      <c r="A90" s="51"/>
      <c r="B90" s="150" t="s">
        <v>53</v>
      </c>
      <c r="C90" s="150"/>
      <c r="D90" s="150"/>
      <c r="E90" s="150"/>
      <c r="F90" s="150"/>
      <c r="G90" s="150"/>
      <c r="H90" s="34">
        <f>SUM(H84:H89)</f>
        <v>0</v>
      </c>
      <c r="I90" s="52">
        <v>0</v>
      </c>
    </row>
    <row r="91" spans="1:9" ht="15.75" thickBot="1" x14ac:dyDescent="0.3">
      <c r="A91" s="36"/>
      <c r="I91" s="37"/>
    </row>
    <row r="92" spans="1:9" x14ac:dyDescent="0.25">
      <c r="A92" s="38" t="s">
        <v>108</v>
      </c>
      <c r="B92" s="152" t="s">
        <v>109</v>
      </c>
      <c r="C92" s="152"/>
      <c r="D92" s="152"/>
      <c r="E92" s="152"/>
      <c r="F92" s="152"/>
      <c r="G92" s="152"/>
      <c r="H92" s="152"/>
      <c r="I92" s="15" t="s">
        <v>36</v>
      </c>
    </row>
    <row r="93" spans="1:9" x14ac:dyDescent="0.25">
      <c r="A93" s="2" t="s">
        <v>7</v>
      </c>
      <c r="B93" s="145" t="s">
        <v>110</v>
      </c>
      <c r="C93" s="145"/>
      <c r="D93" s="145"/>
      <c r="E93" s="145"/>
      <c r="F93" s="145"/>
      <c r="G93" s="145"/>
      <c r="H93" s="56"/>
      <c r="I93" s="57"/>
    </row>
    <row r="94" spans="1:9" ht="15.75" thickBot="1" x14ac:dyDescent="0.3">
      <c r="A94" s="51"/>
      <c r="B94" s="147" t="s">
        <v>53</v>
      </c>
      <c r="C94" s="147"/>
      <c r="D94" s="147"/>
      <c r="E94" s="147"/>
      <c r="F94" s="147"/>
      <c r="G94" s="147"/>
      <c r="H94" s="147"/>
      <c r="I94" s="52" t="s">
        <v>38</v>
      </c>
    </row>
    <row r="95" spans="1:9" ht="24" customHeight="1" thickBot="1" x14ac:dyDescent="0.3">
      <c r="A95" s="155" t="s">
        <v>111</v>
      </c>
      <c r="B95" s="155"/>
      <c r="C95" s="155"/>
      <c r="D95" s="155"/>
      <c r="E95" s="155"/>
      <c r="F95" s="155"/>
      <c r="G95" s="155"/>
      <c r="H95" s="155"/>
      <c r="I95" s="155"/>
    </row>
    <row r="96" spans="1:9" x14ac:dyDescent="0.25">
      <c r="A96" s="38">
        <v>4</v>
      </c>
      <c r="B96" s="152" t="s">
        <v>112</v>
      </c>
      <c r="C96" s="152"/>
      <c r="D96" s="152"/>
      <c r="E96" s="152"/>
      <c r="F96" s="152"/>
      <c r="G96" s="152"/>
      <c r="H96" s="152"/>
      <c r="I96" s="15" t="s">
        <v>71</v>
      </c>
    </row>
    <row r="97" spans="1:9" x14ac:dyDescent="0.25">
      <c r="A97" s="48" t="s">
        <v>100</v>
      </c>
      <c r="B97" s="145" t="s">
        <v>101</v>
      </c>
      <c r="C97" s="145"/>
      <c r="D97" s="145"/>
      <c r="E97" s="145"/>
      <c r="F97" s="145"/>
      <c r="G97" s="145"/>
      <c r="H97" s="145"/>
      <c r="I97" s="50" t="s">
        <v>38</v>
      </c>
    </row>
    <row r="98" spans="1:9" x14ac:dyDescent="0.25">
      <c r="A98" s="48" t="s">
        <v>108</v>
      </c>
      <c r="B98" s="145" t="s">
        <v>113</v>
      </c>
      <c r="C98" s="145"/>
      <c r="D98" s="145"/>
      <c r="E98" s="145"/>
      <c r="F98" s="145"/>
      <c r="G98" s="145"/>
      <c r="H98" s="145"/>
      <c r="I98" s="50" t="s">
        <v>38</v>
      </c>
    </row>
    <row r="99" spans="1:9" ht="15.75" thickBot="1" x14ac:dyDescent="0.3">
      <c r="A99" s="51"/>
      <c r="B99" s="147" t="s">
        <v>53</v>
      </c>
      <c r="C99" s="147"/>
      <c r="D99" s="147"/>
      <c r="E99" s="147"/>
      <c r="F99" s="147"/>
      <c r="G99" s="147"/>
      <c r="H99" s="147"/>
      <c r="I99" s="52" t="s">
        <v>38</v>
      </c>
    </row>
    <row r="100" spans="1:9" ht="15.75" thickBot="1" x14ac:dyDescent="0.3">
      <c r="A100" s="151" t="s">
        <v>114</v>
      </c>
      <c r="B100" s="151"/>
      <c r="C100" s="151"/>
      <c r="D100" s="151"/>
      <c r="E100" s="151"/>
      <c r="F100" s="151"/>
      <c r="G100" s="151"/>
      <c r="H100" s="151"/>
      <c r="I100" s="151"/>
    </row>
    <row r="101" spans="1:9" x14ac:dyDescent="0.25">
      <c r="A101" s="38">
        <v>5</v>
      </c>
      <c r="B101" s="152" t="s">
        <v>115</v>
      </c>
      <c r="C101" s="152"/>
      <c r="D101" s="152"/>
      <c r="E101" s="152"/>
      <c r="F101" s="152"/>
      <c r="G101" s="152"/>
      <c r="H101" s="152"/>
      <c r="I101" s="15" t="s">
        <v>71</v>
      </c>
    </row>
    <row r="102" spans="1:9" x14ac:dyDescent="0.25">
      <c r="A102" s="48" t="s">
        <v>7</v>
      </c>
      <c r="B102" s="145" t="s">
        <v>116</v>
      </c>
      <c r="C102" s="145"/>
      <c r="D102" s="145"/>
      <c r="E102" s="145"/>
      <c r="F102" s="145"/>
      <c r="G102" s="145"/>
      <c r="H102" s="145"/>
      <c r="I102" s="50" t="s">
        <v>38</v>
      </c>
    </row>
    <row r="103" spans="1:9" x14ac:dyDescent="0.25">
      <c r="A103" s="48" t="s">
        <v>10</v>
      </c>
      <c r="B103" s="145" t="s">
        <v>117</v>
      </c>
      <c r="C103" s="145"/>
      <c r="D103" s="145"/>
      <c r="E103" s="145"/>
      <c r="F103" s="145"/>
      <c r="G103" s="145"/>
      <c r="H103" s="145"/>
      <c r="I103" s="50" t="s">
        <v>38</v>
      </c>
    </row>
    <row r="104" spans="1:9" x14ac:dyDescent="0.25">
      <c r="A104" s="48" t="s">
        <v>12</v>
      </c>
      <c r="B104" s="145" t="s">
        <v>118</v>
      </c>
      <c r="C104" s="145"/>
      <c r="D104" s="145"/>
      <c r="E104" s="145"/>
      <c r="F104" s="145"/>
      <c r="G104" s="145"/>
      <c r="H104" s="145"/>
      <c r="I104" s="50"/>
    </row>
    <row r="105" spans="1:9" ht="15.75" thickBot="1" x14ac:dyDescent="0.3">
      <c r="A105" s="51"/>
      <c r="B105" s="147" t="s">
        <v>53</v>
      </c>
      <c r="C105" s="147"/>
      <c r="D105" s="147"/>
      <c r="E105" s="147"/>
      <c r="F105" s="147"/>
      <c r="G105" s="147"/>
      <c r="H105" s="147"/>
      <c r="I105" s="52">
        <f>SUM(I102:I104)</f>
        <v>0</v>
      </c>
    </row>
    <row r="106" spans="1:9" ht="15.75" thickBot="1" x14ac:dyDescent="0.3">
      <c r="A106" s="151" t="s">
        <v>119</v>
      </c>
      <c r="B106" s="151"/>
      <c r="C106" s="151"/>
      <c r="D106" s="151"/>
      <c r="E106" s="151"/>
      <c r="F106" s="151"/>
      <c r="G106" s="151"/>
      <c r="H106" s="151"/>
      <c r="I106" s="151"/>
    </row>
    <row r="107" spans="1:9" x14ac:dyDescent="0.25">
      <c r="A107" s="38">
        <v>6</v>
      </c>
      <c r="B107" s="153" t="s">
        <v>120</v>
      </c>
      <c r="C107" s="153"/>
      <c r="D107" s="153"/>
      <c r="E107" s="153"/>
      <c r="F107" s="153"/>
      <c r="G107" s="58"/>
      <c r="H107" s="59" t="s">
        <v>56</v>
      </c>
      <c r="I107" s="15" t="s">
        <v>71</v>
      </c>
    </row>
    <row r="108" spans="1:9" x14ac:dyDescent="0.25">
      <c r="A108" s="48" t="s">
        <v>7</v>
      </c>
      <c r="B108" s="154" t="s">
        <v>121</v>
      </c>
      <c r="C108" s="154"/>
      <c r="D108" s="154"/>
      <c r="E108" s="154"/>
      <c r="F108" s="154"/>
      <c r="G108" s="154"/>
      <c r="H108" s="54"/>
      <c r="I108" s="50" t="s">
        <v>38</v>
      </c>
    </row>
    <row r="109" spans="1:9" x14ac:dyDescent="0.25">
      <c r="A109" s="48" t="s">
        <v>10</v>
      </c>
      <c r="B109" s="154" t="s">
        <v>122</v>
      </c>
      <c r="C109" s="154"/>
      <c r="D109" s="154"/>
      <c r="E109" s="154"/>
      <c r="F109" s="154"/>
      <c r="G109" s="154"/>
      <c r="H109" s="54"/>
      <c r="I109" s="50" t="s">
        <v>38</v>
      </c>
    </row>
    <row r="110" spans="1:9" ht="12" customHeight="1" x14ac:dyDescent="0.25">
      <c r="A110" s="48" t="s">
        <v>12</v>
      </c>
      <c r="B110" s="148" t="s">
        <v>123</v>
      </c>
      <c r="C110" s="148"/>
      <c r="D110" s="148"/>
      <c r="E110" s="148"/>
      <c r="F110" s="148"/>
      <c r="G110" s="148"/>
      <c r="H110" s="148"/>
      <c r="I110" s="148"/>
    </row>
    <row r="111" spans="1:9" x14ac:dyDescent="0.25">
      <c r="A111" s="48"/>
      <c r="B111" s="49" t="s">
        <v>124</v>
      </c>
      <c r="C111" s="19" t="s">
        <v>125</v>
      </c>
      <c r="D111" s="20"/>
      <c r="E111" s="149"/>
      <c r="F111" s="149"/>
      <c r="G111" s="149"/>
      <c r="H111" s="54"/>
      <c r="I111" s="18" t="s">
        <v>38</v>
      </c>
    </row>
    <row r="112" spans="1:9" x14ac:dyDescent="0.25">
      <c r="A112" s="48"/>
      <c r="B112" s="49" t="s">
        <v>126</v>
      </c>
      <c r="C112" s="19" t="s">
        <v>127</v>
      </c>
      <c r="D112" s="20"/>
      <c r="E112" s="149"/>
      <c r="F112" s="149"/>
      <c r="G112" s="149"/>
      <c r="H112" s="54"/>
      <c r="I112" s="18" t="s">
        <v>38</v>
      </c>
    </row>
    <row r="113" spans="1:9" x14ac:dyDescent="0.25">
      <c r="A113" s="48"/>
      <c r="B113" s="49" t="s">
        <v>128</v>
      </c>
      <c r="C113" s="19" t="s">
        <v>129</v>
      </c>
      <c r="D113" s="20"/>
      <c r="E113" s="149"/>
      <c r="F113" s="149"/>
      <c r="G113" s="149"/>
      <c r="H113" s="54"/>
      <c r="I113" s="18" t="s">
        <v>38</v>
      </c>
    </row>
    <row r="114" spans="1:9" ht="15.75" thickBot="1" x14ac:dyDescent="0.3">
      <c r="A114" s="51"/>
      <c r="B114" s="150" t="s">
        <v>53</v>
      </c>
      <c r="C114" s="150"/>
      <c r="D114" s="150"/>
      <c r="E114" s="150"/>
      <c r="F114" s="150"/>
      <c r="G114" s="150"/>
      <c r="H114" s="34">
        <f>(1+H108)*(1+H109)/(1-(H111+H112+H113))-1</f>
        <v>0</v>
      </c>
      <c r="I114" s="52" t="s">
        <v>38</v>
      </c>
    </row>
    <row r="115" spans="1:9" ht="15.75" thickBot="1" x14ac:dyDescent="0.3">
      <c r="A115" s="151" t="s">
        <v>130</v>
      </c>
      <c r="B115" s="151"/>
      <c r="C115" s="151"/>
      <c r="D115" s="151"/>
      <c r="E115" s="151"/>
      <c r="F115" s="151"/>
      <c r="G115" s="151"/>
      <c r="H115" s="151"/>
      <c r="I115" s="151"/>
    </row>
    <row r="116" spans="1:9" x14ac:dyDescent="0.25">
      <c r="A116" s="38"/>
      <c r="B116" s="152" t="s">
        <v>131</v>
      </c>
      <c r="C116" s="152"/>
      <c r="D116" s="152"/>
      <c r="E116" s="152"/>
      <c r="F116" s="152"/>
      <c r="G116" s="152"/>
      <c r="H116" s="152"/>
      <c r="I116" s="15" t="s">
        <v>71</v>
      </c>
    </row>
    <row r="117" spans="1:9" x14ac:dyDescent="0.25">
      <c r="A117" s="48" t="s">
        <v>7</v>
      </c>
      <c r="B117" s="145" t="s">
        <v>132</v>
      </c>
      <c r="C117" s="145"/>
      <c r="D117" s="145"/>
      <c r="E117" s="145"/>
      <c r="F117" s="145"/>
      <c r="G117" s="145"/>
      <c r="H117" s="145"/>
      <c r="I117" s="50" t="s">
        <v>38</v>
      </c>
    </row>
    <row r="118" spans="1:9" x14ac:dyDescent="0.25">
      <c r="A118" s="48" t="s">
        <v>10</v>
      </c>
      <c r="B118" s="145" t="s">
        <v>133</v>
      </c>
      <c r="C118" s="145"/>
      <c r="D118" s="145"/>
      <c r="E118" s="145"/>
      <c r="F118" s="145"/>
      <c r="G118" s="145"/>
      <c r="H118" s="145"/>
      <c r="I118" s="50" t="s">
        <v>38</v>
      </c>
    </row>
    <row r="119" spans="1:9" x14ac:dyDescent="0.25">
      <c r="A119" s="48" t="s">
        <v>12</v>
      </c>
      <c r="B119" s="145" t="s">
        <v>134</v>
      </c>
      <c r="C119" s="145"/>
      <c r="D119" s="145"/>
      <c r="E119" s="145"/>
      <c r="F119" s="145"/>
      <c r="G119" s="145"/>
      <c r="H119" s="145"/>
      <c r="I119" s="50" t="s">
        <v>38</v>
      </c>
    </row>
    <row r="120" spans="1:9" x14ac:dyDescent="0.25">
      <c r="A120" s="48" t="s">
        <v>14</v>
      </c>
      <c r="B120" s="145" t="s">
        <v>99</v>
      </c>
      <c r="C120" s="145"/>
      <c r="D120" s="145"/>
      <c r="E120" s="145"/>
      <c r="F120" s="145"/>
      <c r="G120" s="145"/>
      <c r="H120" s="145"/>
      <c r="I120" s="50" t="s">
        <v>38</v>
      </c>
    </row>
    <row r="121" spans="1:9" x14ac:dyDescent="0.25">
      <c r="A121" s="48" t="s">
        <v>42</v>
      </c>
      <c r="B121" s="145" t="s">
        <v>114</v>
      </c>
      <c r="C121" s="145"/>
      <c r="D121" s="145"/>
      <c r="E121" s="145"/>
      <c r="F121" s="145"/>
      <c r="G121" s="145"/>
      <c r="H121" s="145"/>
      <c r="I121" s="50" t="s">
        <v>38</v>
      </c>
    </row>
    <row r="122" spans="1:9" x14ac:dyDescent="0.25">
      <c r="A122" s="60"/>
      <c r="B122" s="146" t="s">
        <v>135</v>
      </c>
      <c r="C122" s="146"/>
      <c r="D122" s="146"/>
      <c r="E122" s="146"/>
      <c r="F122" s="146"/>
      <c r="G122" s="146"/>
      <c r="H122" s="146"/>
      <c r="I122" s="50" t="s">
        <v>38</v>
      </c>
    </row>
    <row r="123" spans="1:9" x14ac:dyDescent="0.25">
      <c r="A123" s="48" t="s">
        <v>16</v>
      </c>
      <c r="B123" s="145" t="s">
        <v>136</v>
      </c>
      <c r="C123" s="145"/>
      <c r="D123" s="145"/>
      <c r="E123" s="145"/>
      <c r="F123" s="145"/>
      <c r="G123" s="145"/>
      <c r="H123" s="145"/>
      <c r="I123" s="50" t="s">
        <v>38</v>
      </c>
    </row>
    <row r="124" spans="1:9" x14ac:dyDescent="0.25">
      <c r="A124" s="60"/>
      <c r="B124" s="146" t="s">
        <v>137</v>
      </c>
      <c r="C124" s="146"/>
      <c r="D124" s="146"/>
      <c r="E124" s="146"/>
      <c r="F124" s="146"/>
      <c r="G124" s="146"/>
      <c r="H124" s="146"/>
      <c r="I124" s="61" t="s">
        <v>38</v>
      </c>
    </row>
    <row r="125" spans="1:9" x14ac:dyDescent="0.25">
      <c r="A125" s="60"/>
      <c r="B125" s="146" t="s">
        <v>138</v>
      </c>
      <c r="C125" s="146"/>
      <c r="D125" s="146"/>
      <c r="E125" s="146"/>
      <c r="F125" s="146"/>
      <c r="G125" s="146"/>
      <c r="H125" s="146"/>
      <c r="I125" s="62"/>
    </row>
    <row r="126" spans="1:9" x14ac:dyDescent="0.25">
      <c r="A126" s="60"/>
      <c r="B126" s="146" t="s">
        <v>139</v>
      </c>
      <c r="C126" s="146"/>
      <c r="D126" s="146"/>
      <c r="E126" s="146"/>
      <c r="F126" s="146"/>
      <c r="G126" s="146"/>
      <c r="H126" s="146"/>
      <c r="I126" s="62"/>
    </row>
    <row r="127" spans="1:9" ht="15.75" thickBot="1" x14ac:dyDescent="0.3">
      <c r="A127" s="51"/>
      <c r="B127" s="147" t="s">
        <v>140</v>
      </c>
      <c r="C127" s="147"/>
      <c r="D127" s="147"/>
      <c r="E127" s="147"/>
      <c r="F127" s="147"/>
      <c r="G127" s="147"/>
      <c r="H127" s="147"/>
      <c r="I127" s="52" t="s">
        <v>38</v>
      </c>
    </row>
    <row r="128" spans="1:9" x14ac:dyDescent="0.25">
      <c r="D128" s="144"/>
      <c r="E128" s="144"/>
      <c r="F128" s="144"/>
      <c r="G128" s="144"/>
      <c r="H128" s="144"/>
    </row>
  </sheetData>
  <mergeCells count="146">
    <mergeCell ref="A1:I1"/>
    <mergeCell ref="A2:B2"/>
    <mergeCell ref="C2:I2"/>
    <mergeCell ref="A3:B3"/>
    <mergeCell ref="C3:I3"/>
    <mergeCell ref="A4:B4"/>
    <mergeCell ref="C4:I4"/>
    <mergeCell ref="A5:B5"/>
    <mergeCell ref="C5:I5"/>
    <mergeCell ref="A6:I6"/>
    <mergeCell ref="B7:H7"/>
    <mergeCell ref="B8:H8"/>
    <mergeCell ref="B9:H9"/>
    <mergeCell ref="B10:H10"/>
    <mergeCell ref="B11:H11"/>
    <mergeCell ref="B12:H12"/>
    <mergeCell ref="B13:E13"/>
    <mergeCell ref="F13:H13"/>
    <mergeCell ref="A14:I14"/>
    <mergeCell ref="A15:E15"/>
    <mergeCell ref="F15:G15"/>
    <mergeCell ref="H15:I15"/>
    <mergeCell ref="A16:E16"/>
    <mergeCell ref="F16:G16"/>
    <mergeCell ref="H16:I16"/>
    <mergeCell ref="A17:I17"/>
    <mergeCell ref="A18:I18"/>
    <mergeCell ref="B24:G24"/>
    <mergeCell ref="B26:C26"/>
    <mergeCell ref="B27:C27"/>
    <mergeCell ref="B28:C28"/>
    <mergeCell ref="B29:C29"/>
    <mergeCell ref="B30:C30"/>
    <mergeCell ref="B31:H31"/>
    <mergeCell ref="B32:H32"/>
    <mergeCell ref="B19:G19"/>
    <mergeCell ref="H19:I19"/>
    <mergeCell ref="B20:E20"/>
    <mergeCell ref="H20:I20"/>
    <mergeCell ref="B21:G21"/>
    <mergeCell ref="H21:I21"/>
    <mergeCell ref="B22:E22"/>
    <mergeCell ref="H22:I22"/>
    <mergeCell ref="A23:I23"/>
    <mergeCell ref="B33:H33"/>
    <mergeCell ref="A34:I34"/>
    <mergeCell ref="B35:H35"/>
    <mergeCell ref="B36:G36"/>
    <mergeCell ref="B37:G37"/>
    <mergeCell ref="A38:G38"/>
    <mergeCell ref="A39:I39"/>
    <mergeCell ref="B40:G40"/>
    <mergeCell ref="B41:G41"/>
    <mergeCell ref="B42:G42"/>
    <mergeCell ref="B43:G43"/>
    <mergeCell ref="B44:G44"/>
    <mergeCell ref="B45:G45"/>
    <mergeCell ref="B46:G46"/>
    <mergeCell ref="A47:A48"/>
    <mergeCell ref="B47:E48"/>
    <mergeCell ref="H47:H48"/>
    <mergeCell ref="B49:G49"/>
    <mergeCell ref="B50:G50"/>
    <mergeCell ref="B51:G51"/>
    <mergeCell ref="B53:H53"/>
    <mergeCell ref="A54:A55"/>
    <mergeCell ref="B54:D54"/>
    <mergeCell ref="I54:I55"/>
    <mergeCell ref="B55:D55"/>
    <mergeCell ref="A56:A57"/>
    <mergeCell ref="B56:D56"/>
    <mergeCell ref="E56:F56"/>
    <mergeCell ref="I56:I57"/>
    <mergeCell ref="E57:F57"/>
    <mergeCell ref="A58:A59"/>
    <mergeCell ref="B58:D59"/>
    <mergeCell ref="E58:F58"/>
    <mergeCell ref="I58:I59"/>
    <mergeCell ref="E59:F59"/>
    <mergeCell ref="B60:H60"/>
    <mergeCell ref="B61:H61"/>
    <mergeCell ref="B62:H62"/>
    <mergeCell ref="B63:H63"/>
    <mergeCell ref="B64:H64"/>
    <mergeCell ref="B65:H65"/>
    <mergeCell ref="B66:H66"/>
    <mergeCell ref="A67:I67"/>
    <mergeCell ref="B68:H68"/>
    <mergeCell ref="B69:H69"/>
    <mergeCell ref="B70:H70"/>
    <mergeCell ref="B71:H71"/>
    <mergeCell ref="B72:H72"/>
    <mergeCell ref="A73:I73"/>
    <mergeCell ref="B74:H74"/>
    <mergeCell ref="B75:G75"/>
    <mergeCell ref="B76:G76"/>
    <mergeCell ref="B77:G77"/>
    <mergeCell ref="B78:G78"/>
    <mergeCell ref="B79:G79"/>
    <mergeCell ref="B80:G80"/>
    <mergeCell ref="B81:G81"/>
    <mergeCell ref="A82:I82"/>
    <mergeCell ref="B83:H83"/>
    <mergeCell ref="B84:G84"/>
    <mergeCell ref="B85:G85"/>
    <mergeCell ref="B86:G86"/>
    <mergeCell ref="B87:G87"/>
    <mergeCell ref="B88:G88"/>
    <mergeCell ref="B89:G89"/>
    <mergeCell ref="B90:G90"/>
    <mergeCell ref="B92:H92"/>
    <mergeCell ref="B93:G93"/>
    <mergeCell ref="B94:H94"/>
    <mergeCell ref="A95:I95"/>
    <mergeCell ref="B96:H96"/>
    <mergeCell ref="B97:H97"/>
    <mergeCell ref="B98:H98"/>
    <mergeCell ref="B99:H99"/>
    <mergeCell ref="A100:I100"/>
    <mergeCell ref="B101:H101"/>
    <mergeCell ref="B102:H102"/>
    <mergeCell ref="B103:H103"/>
    <mergeCell ref="B104:H104"/>
    <mergeCell ref="B105:H105"/>
    <mergeCell ref="A106:I106"/>
    <mergeCell ref="B107:F107"/>
    <mergeCell ref="B108:G108"/>
    <mergeCell ref="B109:G109"/>
    <mergeCell ref="B110:I110"/>
    <mergeCell ref="E111:G111"/>
    <mergeCell ref="E112:G112"/>
    <mergeCell ref="E113:G113"/>
    <mergeCell ref="B114:G114"/>
    <mergeCell ref="A115:I115"/>
    <mergeCell ref="B116:H116"/>
    <mergeCell ref="B117:H117"/>
    <mergeCell ref="B118:H118"/>
    <mergeCell ref="B119:H119"/>
    <mergeCell ref="B120:H120"/>
    <mergeCell ref="B121:H121"/>
    <mergeCell ref="B122:H122"/>
    <mergeCell ref="B123:H123"/>
    <mergeCell ref="B124:H124"/>
    <mergeCell ref="B125:H125"/>
    <mergeCell ref="B126:H126"/>
    <mergeCell ref="B127:H127"/>
  </mergeCells>
  <dataValidations count="1">
    <dataValidation type="list" operator="equal" allowBlank="1" showInputMessage="1" showErrorMessage="1" sqref="I13" xr:uid="{00000000-0002-0000-0000-000000000000}">
      <formula1>"LUCRO REAL,LUCRO PRESUMIDO,SIMPLES"</formula1>
      <formula2>0</formula2>
    </dataValidation>
  </dataValidations>
  <pageMargins left="0.70866141732283472" right="0.23622047244094491" top="0.70866141732283472" bottom="0.51181102362204722" header="0.51181102362204722" footer="0.51181102362204722"/>
  <pageSetup paperSize="9" scale="38" firstPageNumber="66" orientation="portrait" useFirstPageNumber="1" verticalDpi="300" r:id="rId1"/>
  <headerFooter>
    <oddFooter>&amp;RPágina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6BFA0-6F24-40F8-916A-8BA4AF9BF424}">
  <sheetPr>
    <tabColor rgb="FFEEEEEE"/>
    <pageSetUpPr fitToPage="1"/>
  </sheetPr>
  <dimension ref="A1:I128"/>
  <sheetViews>
    <sheetView showGridLines="0" zoomScaleNormal="100" workbookViewId="0">
      <selection activeCell="I128" sqref="A1:I128"/>
    </sheetView>
  </sheetViews>
  <sheetFormatPr defaultColWidth="8.7109375" defaultRowHeight="15" x14ac:dyDescent="0.25"/>
  <cols>
    <col min="1" max="1" width="9.140625" style="1" customWidth="1"/>
    <col min="3" max="3" width="16" customWidth="1"/>
    <col min="4" max="4" width="6.42578125" customWidth="1"/>
    <col min="5" max="6" width="8" customWidth="1"/>
    <col min="7" max="7" width="7" customWidth="1"/>
    <col min="8" max="8" width="14.7109375" customWidth="1"/>
    <col min="9" max="9" width="15.42578125" customWidth="1"/>
  </cols>
  <sheetData>
    <row r="1" spans="1:9" x14ac:dyDescent="0.25">
      <c r="A1" s="187" t="s">
        <v>0</v>
      </c>
      <c r="B1" s="187"/>
      <c r="C1" s="187"/>
      <c r="D1" s="187"/>
      <c r="E1" s="187"/>
      <c r="F1" s="187"/>
      <c r="G1" s="187"/>
      <c r="H1" s="187"/>
      <c r="I1" s="187"/>
    </row>
    <row r="2" spans="1:9" x14ac:dyDescent="0.25">
      <c r="A2" s="188" t="s">
        <v>1</v>
      </c>
      <c r="B2" s="188"/>
      <c r="C2" s="148" t="s">
        <v>2</v>
      </c>
      <c r="D2" s="148"/>
      <c r="E2" s="148"/>
      <c r="F2" s="148"/>
      <c r="G2" s="148"/>
      <c r="H2" s="148"/>
      <c r="I2" s="148"/>
    </row>
    <row r="3" spans="1:9" x14ac:dyDescent="0.25">
      <c r="A3" s="188" t="s">
        <v>3</v>
      </c>
      <c r="B3" s="188"/>
      <c r="C3" s="189" t="s">
        <v>2</v>
      </c>
      <c r="D3" s="189"/>
      <c r="E3" s="189"/>
      <c r="F3" s="189"/>
      <c r="G3" s="189"/>
      <c r="H3" s="189"/>
      <c r="I3" s="189"/>
    </row>
    <row r="4" spans="1:9" x14ac:dyDescent="0.25">
      <c r="A4" s="188" t="s">
        <v>4</v>
      </c>
      <c r="B4" s="188"/>
      <c r="C4" s="189"/>
      <c r="D4" s="189"/>
      <c r="E4" s="189"/>
      <c r="F4" s="189"/>
      <c r="G4" s="189"/>
      <c r="H4" s="189"/>
      <c r="I4" s="189"/>
    </row>
    <row r="5" spans="1:9" x14ac:dyDescent="0.25">
      <c r="A5" s="188" t="s">
        <v>5</v>
      </c>
      <c r="B5" s="188"/>
      <c r="C5" s="189"/>
      <c r="D5" s="189"/>
      <c r="E5" s="189"/>
      <c r="F5" s="189"/>
      <c r="G5" s="189"/>
      <c r="H5" s="189"/>
      <c r="I5" s="189"/>
    </row>
    <row r="6" spans="1:9" x14ac:dyDescent="0.25">
      <c r="A6" s="151" t="s">
        <v>6</v>
      </c>
      <c r="B6" s="151"/>
      <c r="C6" s="151"/>
      <c r="D6" s="151"/>
      <c r="E6" s="151"/>
      <c r="F6" s="151"/>
      <c r="G6" s="151"/>
      <c r="H6" s="151"/>
      <c r="I6" s="151"/>
    </row>
    <row r="7" spans="1:9" ht="15" customHeight="1" x14ac:dyDescent="0.25">
      <c r="A7" s="2" t="s">
        <v>7</v>
      </c>
      <c r="B7" s="169" t="s">
        <v>8</v>
      </c>
      <c r="C7" s="169"/>
      <c r="D7" s="169"/>
      <c r="E7" s="169"/>
      <c r="F7" s="169"/>
      <c r="G7" s="169"/>
      <c r="H7" s="169"/>
      <c r="I7" s="3" t="s">
        <v>9</v>
      </c>
    </row>
    <row r="8" spans="1:9" ht="13.9" customHeight="1" x14ac:dyDescent="0.25">
      <c r="A8" s="2" t="s">
        <v>10</v>
      </c>
      <c r="B8" s="169" t="s">
        <v>11</v>
      </c>
      <c r="C8" s="169"/>
      <c r="D8" s="169"/>
      <c r="E8" s="169"/>
      <c r="F8" s="169"/>
      <c r="G8" s="169"/>
      <c r="H8" s="169"/>
      <c r="I8" s="4"/>
    </row>
    <row r="9" spans="1:9" ht="13.9" customHeight="1" x14ac:dyDescent="0.25">
      <c r="A9" s="2" t="s">
        <v>12</v>
      </c>
      <c r="B9" s="169" t="s">
        <v>13</v>
      </c>
      <c r="C9" s="169"/>
      <c r="D9" s="169"/>
      <c r="E9" s="169"/>
      <c r="F9" s="169"/>
      <c r="G9" s="169"/>
      <c r="H9" s="169"/>
      <c r="I9" s="5"/>
    </row>
    <row r="10" spans="1:9" ht="13.9" customHeight="1" x14ac:dyDescent="0.25">
      <c r="A10" s="2" t="s">
        <v>14</v>
      </c>
      <c r="B10" s="169" t="s">
        <v>15</v>
      </c>
      <c r="C10" s="169"/>
      <c r="D10" s="169"/>
      <c r="E10" s="169"/>
      <c r="F10" s="169"/>
      <c r="G10" s="169"/>
      <c r="H10" s="169"/>
      <c r="I10" s="4"/>
    </row>
    <row r="11" spans="1:9" ht="13.9" customHeight="1" x14ac:dyDescent="0.25">
      <c r="A11" s="2" t="s">
        <v>16</v>
      </c>
      <c r="B11" s="169" t="s">
        <v>17</v>
      </c>
      <c r="C11" s="169"/>
      <c r="D11" s="169"/>
      <c r="E11" s="169"/>
      <c r="F11" s="169"/>
      <c r="G11" s="169"/>
      <c r="H11" s="169"/>
      <c r="I11" s="4" t="s">
        <v>18</v>
      </c>
    </row>
    <row r="12" spans="1:9" ht="24.4" customHeight="1" x14ac:dyDescent="0.25">
      <c r="A12" s="2" t="s">
        <v>19</v>
      </c>
      <c r="B12" s="169" t="s">
        <v>20</v>
      </c>
      <c r="C12" s="169"/>
      <c r="D12" s="169"/>
      <c r="E12" s="169"/>
      <c r="F12" s="169"/>
      <c r="G12" s="169"/>
      <c r="H12" s="169"/>
      <c r="I12" s="4"/>
    </row>
    <row r="13" spans="1:9" ht="15.75" customHeight="1" thickBot="1" x14ac:dyDescent="0.3">
      <c r="A13" s="6" t="s">
        <v>21</v>
      </c>
      <c r="B13" s="178" t="s">
        <v>22</v>
      </c>
      <c r="C13" s="178"/>
      <c r="D13" s="178"/>
      <c r="E13" s="178"/>
      <c r="F13" s="186"/>
      <c r="G13" s="186"/>
      <c r="H13" s="186"/>
      <c r="I13" s="7"/>
    </row>
    <row r="14" spans="1:9" ht="15.75" thickBot="1" x14ac:dyDescent="0.3">
      <c r="A14" s="151" t="s">
        <v>23</v>
      </c>
      <c r="B14" s="151"/>
      <c r="C14" s="151"/>
      <c r="D14" s="151"/>
      <c r="E14" s="151"/>
      <c r="F14" s="151"/>
      <c r="G14" s="151"/>
      <c r="H14" s="151"/>
      <c r="I14" s="151"/>
    </row>
    <row r="15" spans="1:9" ht="27" customHeight="1" x14ac:dyDescent="0.25">
      <c r="A15" s="180" t="s">
        <v>24</v>
      </c>
      <c r="B15" s="180"/>
      <c r="C15" s="180"/>
      <c r="D15" s="180"/>
      <c r="E15" s="180"/>
      <c r="F15" s="181" t="s">
        <v>25</v>
      </c>
      <c r="G15" s="181"/>
      <c r="H15" s="182" t="s">
        <v>26</v>
      </c>
      <c r="I15" s="182"/>
    </row>
    <row r="16" spans="1:9" ht="15" customHeight="1" x14ac:dyDescent="0.25">
      <c r="A16" s="183" t="s">
        <v>229</v>
      </c>
      <c r="B16" s="183"/>
      <c r="C16" s="183"/>
      <c r="D16" s="183"/>
      <c r="E16" s="183"/>
      <c r="F16" s="159" t="s">
        <v>27</v>
      </c>
      <c r="G16" s="159"/>
      <c r="H16" s="184"/>
      <c r="I16" s="184"/>
    </row>
    <row r="17" spans="1:9" x14ac:dyDescent="0.25">
      <c r="A17" s="151" t="s">
        <v>28</v>
      </c>
      <c r="B17" s="151"/>
      <c r="C17" s="151"/>
      <c r="D17" s="151"/>
      <c r="E17" s="151"/>
      <c r="F17" s="151"/>
      <c r="G17" s="151"/>
      <c r="H17" s="151"/>
      <c r="I17" s="151"/>
    </row>
    <row r="18" spans="1:9" x14ac:dyDescent="0.25">
      <c r="A18" s="185" t="s">
        <v>29</v>
      </c>
      <c r="B18" s="185"/>
      <c r="C18" s="185"/>
      <c r="D18" s="185"/>
      <c r="E18" s="185"/>
      <c r="F18" s="185"/>
      <c r="G18" s="185"/>
      <c r="H18" s="185"/>
      <c r="I18" s="185"/>
    </row>
    <row r="19" spans="1:9" ht="13.9" customHeight="1" x14ac:dyDescent="0.25">
      <c r="A19" s="9">
        <v>1</v>
      </c>
      <c r="B19" s="169" t="s">
        <v>30</v>
      </c>
      <c r="C19" s="169"/>
      <c r="D19" s="169"/>
      <c r="E19" s="169"/>
      <c r="F19" s="169"/>
      <c r="G19" s="169"/>
      <c r="H19" s="174"/>
      <c r="I19" s="174"/>
    </row>
    <row r="20" spans="1:9" ht="13.9" customHeight="1" x14ac:dyDescent="0.25">
      <c r="A20" s="9">
        <v>2</v>
      </c>
      <c r="B20" s="175" t="s">
        <v>31</v>
      </c>
      <c r="C20" s="175"/>
      <c r="D20" s="175"/>
      <c r="E20" s="175"/>
      <c r="F20" s="10"/>
      <c r="G20" s="10"/>
      <c r="H20" s="176"/>
      <c r="I20" s="177"/>
    </row>
    <row r="21" spans="1:9" ht="13.9" customHeight="1" x14ac:dyDescent="0.25">
      <c r="A21" s="9">
        <v>3</v>
      </c>
      <c r="B21" s="169" t="s">
        <v>32</v>
      </c>
      <c r="C21" s="169"/>
      <c r="D21" s="169"/>
      <c r="E21" s="169"/>
      <c r="F21" s="169"/>
      <c r="G21" s="169"/>
      <c r="H21" s="174"/>
      <c r="I21" s="174"/>
    </row>
    <row r="22" spans="1:9" ht="13.9" customHeight="1" thickBot="1" x14ac:dyDescent="0.3">
      <c r="A22" s="11">
        <v>4</v>
      </c>
      <c r="B22" s="178" t="s">
        <v>33</v>
      </c>
      <c r="C22" s="178"/>
      <c r="D22" s="178"/>
      <c r="E22" s="178"/>
      <c r="F22" s="12"/>
      <c r="G22" s="12"/>
      <c r="H22" s="179"/>
      <c r="I22" s="179"/>
    </row>
    <row r="23" spans="1:9" ht="15.75" thickBot="1" x14ac:dyDescent="0.3">
      <c r="A23" s="151" t="s">
        <v>34</v>
      </c>
      <c r="B23" s="151"/>
      <c r="C23" s="151"/>
      <c r="D23" s="151"/>
      <c r="E23" s="151"/>
      <c r="F23" s="151"/>
      <c r="G23" s="151"/>
      <c r="H23" s="151"/>
      <c r="I23" s="151"/>
    </row>
    <row r="24" spans="1:9" x14ac:dyDescent="0.25">
      <c r="A24" s="13">
        <v>1</v>
      </c>
      <c r="B24" s="152" t="s">
        <v>35</v>
      </c>
      <c r="C24" s="152"/>
      <c r="D24" s="152"/>
      <c r="E24" s="152"/>
      <c r="F24" s="152"/>
      <c r="G24" s="152"/>
      <c r="H24" s="14"/>
      <c r="I24" s="15" t="s">
        <v>36</v>
      </c>
    </row>
    <row r="25" spans="1:9" x14ac:dyDescent="0.25">
      <c r="A25" s="9" t="s">
        <v>7</v>
      </c>
      <c r="B25" s="16" t="s">
        <v>37</v>
      </c>
      <c r="C25" s="17"/>
      <c r="D25" s="17"/>
      <c r="E25" s="17"/>
      <c r="F25" s="17"/>
      <c r="G25" s="17"/>
      <c r="H25" s="40"/>
      <c r="I25" s="130" t="s">
        <v>38</v>
      </c>
    </row>
    <row r="26" spans="1:9" x14ac:dyDescent="0.25">
      <c r="A26" s="9" t="s">
        <v>10</v>
      </c>
      <c r="B26" s="154" t="s">
        <v>39</v>
      </c>
      <c r="C26" s="154"/>
      <c r="D26" s="20"/>
      <c r="E26" s="20"/>
      <c r="F26" s="20"/>
      <c r="G26" s="20"/>
      <c r="H26" s="40"/>
      <c r="I26" s="130" t="s">
        <v>38</v>
      </c>
    </row>
    <row r="27" spans="1:9" x14ac:dyDescent="0.25">
      <c r="A27" s="9" t="s">
        <v>12</v>
      </c>
      <c r="B27" s="154" t="s">
        <v>40</v>
      </c>
      <c r="C27" s="154"/>
      <c r="D27" s="20"/>
      <c r="E27" s="20"/>
      <c r="F27" s="20"/>
      <c r="G27" s="20"/>
      <c r="H27" s="40"/>
      <c r="I27" s="130" t="s">
        <v>38</v>
      </c>
    </row>
    <row r="28" spans="1:9" x14ac:dyDescent="0.25">
      <c r="A28" s="9" t="s">
        <v>14</v>
      </c>
      <c r="B28" s="154" t="s">
        <v>41</v>
      </c>
      <c r="C28" s="154"/>
      <c r="D28" s="20"/>
      <c r="E28" s="20"/>
      <c r="F28" s="20"/>
      <c r="G28" s="20"/>
      <c r="H28" s="40"/>
      <c r="I28" s="130" t="s">
        <v>38</v>
      </c>
    </row>
    <row r="29" spans="1:9" x14ac:dyDescent="0.25">
      <c r="A29" s="9" t="s">
        <v>42</v>
      </c>
      <c r="B29" s="154" t="s">
        <v>43</v>
      </c>
      <c r="C29" s="154"/>
      <c r="D29" s="20"/>
      <c r="E29" s="22"/>
      <c r="F29" s="23"/>
      <c r="G29" s="23"/>
      <c r="H29" s="40"/>
      <c r="I29" s="130" t="s">
        <v>38</v>
      </c>
    </row>
    <row r="30" spans="1:9" x14ac:dyDescent="0.25">
      <c r="A30" s="9" t="s">
        <v>16</v>
      </c>
      <c r="B30" s="154" t="s">
        <v>44</v>
      </c>
      <c r="C30" s="154"/>
      <c r="D30" s="20"/>
      <c r="E30" s="22"/>
      <c r="F30" s="23"/>
      <c r="G30" s="23"/>
      <c r="H30" s="131"/>
      <c r="I30" s="130" t="s">
        <v>38</v>
      </c>
    </row>
    <row r="31" spans="1:9" ht="15.75" thickBot="1" x14ac:dyDescent="0.3">
      <c r="A31" s="9" t="s">
        <v>19</v>
      </c>
      <c r="B31" s="150" t="s">
        <v>45</v>
      </c>
      <c r="C31" s="150"/>
      <c r="D31" s="150"/>
      <c r="E31" s="150"/>
      <c r="F31" s="150"/>
      <c r="G31" s="150"/>
      <c r="H31" s="150"/>
      <c r="I31" s="24">
        <f>SUM(I25:I30)</f>
        <v>0</v>
      </c>
    </row>
    <row r="32" spans="1:9" ht="21.75" customHeight="1" x14ac:dyDescent="0.25">
      <c r="A32" s="9" t="s">
        <v>21</v>
      </c>
      <c r="B32" s="173" t="s">
        <v>46</v>
      </c>
      <c r="C32" s="173"/>
      <c r="D32" s="173"/>
      <c r="E32" s="173"/>
      <c r="F32" s="173"/>
      <c r="G32" s="173"/>
      <c r="H32" s="173"/>
      <c r="I32" s="21">
        <v>0</v>
      </c>
    </row>
    <row r="33" spans="1:9" ht="15.75" thickBot="1" x14ac:dyDescent="0.3">
      <c r="A33" s="25"/>
      <c r="B33" s="150" t="s">
        <v>47</v>
      </c>
      <c r="C33" s="150"/>
      <c r="D33" s="150"/>
      <c r="E33" s="150"/>
      <c r="F33" s="150"/>
      <c r="G33" s="150"/>
      <c r="H33" s="150"/>
      <c r="I33" s="24">
        <f>I31+I32</f>
        <v>0</v>
      </c>
    </row>
    <row r="34" spans="1:9" ht="15.75" thickBot="1" x14ac:dyDescent="0.3">
      <c r="A34" s="151" t="s">
        <v>48</v>
      </c>
      <c r="B34" s="151"/>
      <c r="C34" s="151"/>
      <c r="D34" s="151"/>
      <c r="E34" s="151"/>
      <c r="F34" s="151"/>
      <c r="G34" s="151"/>
      <c r="H34" s="151"/>
      <c r="I34" s="151"/>
    </row>
    <row r="35" spans="1:9" x14ac:dyDescent="0.25">
      <c r="A35" s="13" t="s">
        <v>49</v>
      </c>
      <c r="B35" s="152" t="s">
        <v>50</v>
      </c>
      <c r="C35" s="152"/>
      <c r="D35" s="152"/>
      <c r="E35" s="152"/>
      <c r="F35" s="152"/>
      <c r="G35" s="152"/>
      <c r="H35" s="152"/>
      <c r="I35" s="15" t="s">
        <v>36</v>
      </c>
    </row>
    <row r="36" spans="1:9" x14ac:dyDescent="0.25">
      <c r="A36" s="9" t="s">
        <v>7</v>
      </c>
      <c r="B36" s="145" t="s">
        <v>51</v>
      </c>
      <c r="C36" s="145"/>
      <c r="D36" s="145"/>
      <c r="E36" s="145"/>
      <c r="F36" s="145"/>
      <c r="G36" s="145"/>
      <c r="H36" s="26"/>
      <c r="I36" s="18" t="s">
        <v>38</v>
      </c>
    </row>
    <row r="37" spans="1:9" x14ac:dyDescent="0.25">
      <c r="A37" s="9" t="s">
        <v>10</v>
      </c>
      <c r="B37" s="145" t="s">
        <v>52</v>
      </c>
      <c r="C37" s="145"/>
      <c r="D37" s="145"/>
      <c r="E37" s="145"/>
      <c r="F37" s="145"/>
      <c r="G37" s="145"/>
      <c r="H37" s="26"/>
      <c r="I37" s="18" t="s">
        <v>38</v>
      </c>
    </row>
    <row r="38" spans="1:9" ht="15.75" thickBot="1" x14ac:dyDescent="0.3">
      <c r="A38" s="171" t="s">
        <v>53</v>
      </c>
      <c r="B38" s="171"/>
      <c r="C38" s="171"/>
      <c r="D38" s="171"/>
      <c r="E38" s="171"/>
      <c r="F38" s="171"/>
      <c r="G38" s="171"/>
      <c r="H38" s="27">
        <f>H36+H37</f>
        <v>0</v>
      </c>
      <c r="I38" s="28">
        <f>SUM(I36:I37)</f>
        <v>0</v>
      </c>
    </row>
    <row r="39" spans="1:9" ht="15.75" thickBot="1" x14ac:dyDescent="0.3">
      <c r="A39" s="172"/>
      <c r="B39" s="172"/>
      <c r="C39" s="172"/>
      <c r="D39" s="172"/>
      <c r="E39" s="172"/>
      <c r="F39" s="172"/>
      <c r="G39" s="172"/>
      <c r="H39" s="172"/>
      <c r="I39" s="172"/>
    </row>
    <row r="40" spans="1:9" x14ac:dyDescent="0.25">
      <c r="A40" s="13" t="s">
        <v>54</v>
      </c>
      <c r="B40" s="153" t="s">
        <v>55</v>
      </c>
      <c r="C40" s="153"/>
      <c r="D40" s="153"/>
      <c r="E40" s="153"/>
      <c r="F40" s="153"/>
      <c r="G40" s="153"/>
      <c r="H40" s="14" t="s">
        <v>56</v>
      </c>
      <c r="I40" s="15" t="s">
        <v>36</v>
      </c>
    </row>
    <row r="41" spans="1:9" x14ac:dyDescent="0.25">
      <c r="A41" s="9" t="s">
        <v>7</v>
      </c>
      <c r="B41" s="163" t="s">
        <v>57</v>
      </c>
      <c r="C41" s="163"/>
      <c r="D41" s="163"/>
      <c r="E41" s="163"/>
      <c r="F41" s="163"/>
      <c r="G41" s="163"/>
      <c r="H41" s="29"/>
      <c r="I41" s="18">
        <v>0</v>
      </c>
    </row>
    <row r="42" spans="1:9" x14ac:dyDescent="0.25">
      <c r="A42" s="9" t="s">
        <v>10</v>
      </c>
      <c r="B42" s="163" t="s">
        <v>58</v>
      </c>
      <c r="C42" s="163"/>
      <c r="D42" s="163"/>
      <c r="E42" s="163"/>
      <c r="F42" s="163"/>
      <c r="G42" s="163"/>
      <c r="H42" s="29"/>
      <c r="I42" s="18">
        <v>0</v>
      </c>
    </row>
    <row r="43" spans="1:9" x14ac:dyDescent="0.25">
      <c r="A43" s="9" t="s">
        <v>12</v>
      </c>
      <c r="B43" s="163" t="s">
        <v>59</v>
      </c>
      <c r="C43" s="163"/>
      <c r="D43" s="163"/>
      <c r="E43" s="163"/>
      <c r="F43" s="163"/>
      <c r="G43" s="163"/>
      <c r="H43" s="29"/>
      <c r="I43" s="18">
        <v>0</v>
      </c>
    </row>
    <row r="44" spans="1:9" x14ac:dyDescent="0.25">
      <c r="A44" s="9" t="s">
        <v>14</v>
      </c>
      <c r="B44" s="163" t="s">
        <v>60</v>
      </c>
      <c r="C44" s="163"/>
      <c r="D44" s="163"/>
      <c r="E44" s="163"/>
      <c r="F44" s="163"/>
      <c r="G44" s="163"/>
      <c r="H44" s="29"/>
      <c r="I44" s="18">
        <v>0</v>
      </c>
    </row>
    <row r="45" spans="1:9" x14ac:dyDescent="0.25">
      <c r="A45" s="9" t="s">
        <v>42</v>
      </c>
      <c r="B45" s="163" t="s">
        <v>61</v>
      </c>
      <c r="C45" s="163"/>
      <c r="D45" s="163"/>
      <c r="E45" s="163"/>
      <c r="F45" s="163"/>
      <c r="G45" s="163"/>
      <c r="H45" s="29"/>
      <c r="I45" s="18">
        <v>0</v>
      </c>
    </row>
    <row r="46" spans="1:9" x14ac:dyDescent="0.25">
      <c r="A46" s="9" t="s">
        <v>16</v>
      </c>
      <c r="B46" s="163" t="s">
        <v>62</v>
      </c>
      <c r="C46" s="163"/>
      <c r="D46" s="163"/>
      <c r="E46" s="163"/>
      <c r="F46" s="163"/>
      <c r="G46" s="163"/>
      <c r="H46" s="29"/>
      <c r="I46" s="18">
        <v>0</v>
      </c>
    </row>
    <row r="47" spans="1:9" ht="13.9" customHeight="1" x14ac:dyDescent="0.25">
      <c r="A47" s="158" t="s">
        <v>19</v>
      </c>
      <c r="B47" s="169" t="s">
        <v>63</v>
      </c>
      <c r="C47" s="169"/>
      <c r="D47" s="169"/>
      <c r="E47" s="169"/>
      <c r="F47" s="30" t="s">
        <v>64</v>
      </c>
      <c r="G47" s="30" t="s">
        <v>65</v>
      </c>
      <c r="H47" s="170"/>
      <c r="I47" s="18">
        <v>0</v>
      </c>
    </row>
    <row r="48" spans="1:9" x14ac:dyDescent="0.25">
      <c r="A48" s="158"/>
      <c r="B48" s="169"/>
      <c r="C48" s="169"/>
      <c r="D48" s="169"/>
      <c r="E48" s="169"/>
      <c r="F48" s="31"/>
      <c r="G48" s="32"/>
      <c r="H48" s="170"/>
      <c r="I48" s="18">
        <v>0</v>
      </c>
    </row>
    <row r="49" spans="1:9" x14ac:dyDescent="0.25">
      <c r="A49" s="9" t="s">
        <v>21</v>
      </c>
      <c r="B49" s="163" t="s">
        <v>66</v>
      </c>
      <c r="C49" s="163"/>
      <c r="D49" s="163"/>
      <c r="E49" s="163"/>
      <c r="F49" s="163"/>
      <c r="G49" s="163"/>
      <c r="H49" s="33"/>
      <c r="I49" s="18">
        <v>0</v>
      </c>
    </row>
    <row r="50" spans="1:9" x14ac:dyDescent="0.25">
      <c r="A50" s="9" t="s">
        <v>67</v>
      </c>
      <c r="B50" s="163" t="s">
        <v>68</v>
      </c>
      <c r="C50" s="163"/>
      <c r="D50" s="163"/>
      <c r="E50" s="163"/>
      <c r="F50" s="163"/>
      <c r="G50" s="163"/>
      <c r="H50" s="29"/>
      <c r="I50" s="18"/>
    </row>
    <row r="51" spans="1:9" ht="15.75" thickBot="1" x14ac:dyDescent="0.3">
      <c r="A51" s="25"/>
      <c r="B51" s="150" t="s">
        <v>53</v>
      </c>
      <c r="C51" s="150"/>
      <c r="D51" s="150"/>
      <c r="E51" s="150"/>
      <c r="F51" s="150"/>
      <c r="G51" s="150"/>
      <c r="H51" s="34">
        <f>SUM(H41:H50)</f>
        <v>0</v>
      </c>
      <c r="I51" s="35">
        <f>SUM(I41:I50)</f>
        <v>0</v>
      </c>
    </row>
    <row r="52" spans="1:9" ht="15.75" thickBot="1" x14ac:dyDescent="0.3">
      <c r="A52" s="36"/>
      <c r="I52" s="37"/>
    </row>
    <row r="53" spans="1:9" x14ac:dyDescent="0.25">
      <c r="A53" s="38" t="s">
        <v>69</v>
      </c>
      <c r="B53" s="152" t="s">
        <v>70</v>
      </c>
      <c r="C53" s="152"/>
      <c r="D53" s="152"/>
      <c r="E53" s="152"/>
      <c r="F53" s="152"/>
      <c r="G53" s="152"/>
      <c r="H53" s="152"/>
      <c r="I53" s="15" t="s">
        <v>71</v>
      </c>
    </row>
    <row r="54" spans="1:9" ht="25.5" x14ac:dyDescent="0.25">
      <c r="A54" s="164" t="s">
        <v>7</v>
      </c>
      <c r="B54" s="165" t="s">
        <v>72</v>
      </c>
      <c r="C54" s="165"/>
      <c r="D54" s="165"/>
      <c r="E54" s="8" t="s">
        <v>73</v>
      </c>
      <c r="F54" s="8" t="s">
        <v>74</v>
      </c>
      <c r="G54" s="8" t="s">
        <v>75</v>
      </c>
      <c r="H54" s="8" t="s">
        <v>76</v>
      </c>
      <c r="I54" s="166">
        <v>0</v>
      </c>
    </row>
    <row r="55" spans="1:9" ht="21.75" customHeight="1" x14ac:dyDescent="0.25">
      <c r="A55" s="164"/>
      <c r="B55" s="167" t="s">
        <v>77</v>
      </c>
      <c r="C55" s="167"/>
      <c r="D55" s="167"/>
      <c r="E55" s="39"/>
      <c r="F55" s="39"/>
      <c r="G55" s="41"/>
      <c r="H55" s="40"/>
      <c r="I55" s="166"/>
    </row>
    <row r="56" spans="1:9" ht="23.25" customHeight="1" x14ac:dyDescent="0.25">
      <c r="A56" s="164" t="s">
        <v>10</v>
      </c>
      <c r="B56" s="168" t="s">
        <v>78</v>
      </c>
      <c r="C56" s="168"/>
      <c r="D56" s="168"/>
      <c r="E56" s="160" t="s">
        <v>74</v>
      </c>
      <c r="F56" s="160"/>
      <c r="G56" s="8" t="s">
        <v>75</v>
      </c>
      <c r="H56" s="39" t="s">
        <v>76</v>
      </c>
      <c r="I56" s="161">
        <v>0</v>
      </c>
    </row>
    <row r="57" spans="1:9" ht="22.5" customHeight="1" x14ac:dyDescent="0.25">
      <c r="A57" s="164"/>
      <c r="B57" s="42" t="s">
        <v>79</v>
      </c>
      <c r="C57" s="43"/>
      <c r="D57" s="43"/>
      <c r="E57" s="162"/>
      <c r="F57" s="162"/>
      <c r="G57" s="41"/>
      <c r="H57" s="44"/>
      <c r="I57" s="161"/>
    </row>
    <row r="58" spans="1:9" ht="21.4" customHeight="1" x14ac:dyDescent="0.25">
      <c r="A58" s="158" t="s">
        <v>12</v>
      </c>
      <c r="B58" s="159" t="s">
        <v>80</v>
      </c>
      <c r="C58" s="159"/>
      <c r="D58" s="159"/>
      <c r="E58" s="160" t="s">
        <v>81</v>
      </c>
      <c r="F58" s="160"/>
      <c r="G58" s="8" t="s">
        <v>75</v>
      </c>
      <c r="H58" s="39" t="s">
        <v>76</v>
      </c>
      <c r="I58" s="161">
        <v>0</v>
      </c>
    </row>
    <row r="59" spans="1:9" ht="31.35" customHeight="1" x14ac:dyDescent="0.25">
      <c r="A59" s="158"/>
      <c r="B59" s="159"/>
      <c r="C59" s="159"/>
      <c r="D59" s="159"/>
      <c r="E59" s="162"/>
      <c r="F59" s="162"/>
      <c r="G59" s="41"/>
      <c r="H59" s="44"/>
      <c r="I59" s="161"/>
    </row>
    <row r="60" spans="1:9" x14ac:dyDescent="0.25">
      <c r="A60" s="9" t="s">
        <v>14</v>
      </c>
      <c r="B60" s="163" t="s">
        <v>82</v>
      </c>
      <c r="C60" s="163"/>
      <c r="D60" s="163"/>
      <c r="E60" s="163"/>
      <c r="F60" s="163"/>
      <c r="G60" s="163"/>
      <c r="H60" s="163"/>
      <c r="I60" s="18"/>
    </row>
    <row r="61" spans="1:9" x14ac:dyDescent="0.25">
      <c r="A61" s="9" t="s">
        <v>42</v>
      </c>
      <c r="B61" s="145" t="s">
        <v>83</v>
      </c>
      <c r="C61" s="145"/>
      <c r="D61" s="145"/>
      <c r="E61" s="145"/>
      <c r="F61" s="145"/>
      <c r="G61" s="145"/>
      <c r="H61" s="145"/>
      <c r="I61" s="18"/>
    </row>
    <row r="62" spans="1:9" x14ac:dyDescent="0.25">
      <c r="A62" s="9" t="s">
        <v>16</v>
      </c>
      <c r="B62" s="145" t="s">
        <v>84</v>
      </c>
      <c r="C62" s="145"/>
      <c r="D62" s="145"/>
      <c r="E62" s="145"/>
      <c r="F62" s="145"/>
      <c r="G62" s="145"/>
      <c r="H62" s="145"/>
      <c r="I62" s="18"/>
    </row>
    <row r="63" spans="1:9" x14ac:dyDescent="0.25">
      <c r="A63" s="9" t="s">
        <v>19</v>
      </c>
      <c r="B63" s="145" t="s">
        <v>85</v>
      </c>
      <c r="C63" s="145"/>
      <c r="D63" s="145"/>
      <c r="E63" s="145"/>
      <c r="F63" s="145"/>
      <c r="G63" s="145"/>
      <c r="H63" s="145"/>
      <c r="I63" s="18"/>
    </row>
    <row r="64" spans="1:9" x14ac:dyDescent="0.25">
      <c r="A64" s="9" t="s">
        <v>21</v>
      </c>
      <c r="B64" s="145" t="s">
        <v>86</v>
      </c>
      <c r="C64" s="145"/>
      <c r="D64" s="145"/>
      <c r="E64" s="145"/>
      <c r="F64" s="145"/>
      <c r="G64" s="145"/>
      <c r="H64" s="145"/>
      <c r="I64" s="18"/>
    </row>
    <row r="65" spans="1:9" x14ac:dyDescent="0.25">
      <c r="A65" s="45" t="s">
        <v>67</v>
      </c>
      <c r="B65" s="145" t="s">
        <v>87</v>
      </c>
      <c r="C65" s="145"/>
      <c r="D65" s="145"/>
      <c r="E65" s="145"/>
      <c r="F65" s="145"/>
      <c r="G65" s="145"/>
      <c r="H65" s="145"/>
      <c r="I65" s="46"/>
    </row>
    <row r="66" spans="1:9" ht="15.75" thickBot="1" x14ac:dyDescent="0.3">
      <c r="A66" s="25"/>
      <c r="B66" s="150" t="s">
        <v>88</v>
      </c>
      <c r="C66" s="150"/>
      <c r="D66" s="150"/>
      <c r="E66" s="150"/>
      <c r="F66" s="150"/>
      <c r="G66" s="150"/>
      <c r="H66" s="150"/>
      <c r="I66" s="24" t="s">
        <v>38</v>
      </c>
    </row>
    <row r="67" spans="1:9" ht="15.75" thickBot="1" x14ac:dyDescent="0.3">
      <c r="A67" s="151" t="s">
        <v>89</v>
      </c>
      <c r="B67" s="151"/>
      <c r="C67" s="151"/>
      <c r="D67" s="151"/>
      <c r="E67" s="151"/>
      <c r="F67" s="151"/>
      <c r="G67" s="151"/>
      <c r="H67" s="151"/>
      <c r="I67" s="151"/>
    </row>
    <row r="68" spans="1:9" x14ac:dyDescent="0.25">
      <c r="A68" s="38">
        <v>2</v>
      </c>
      <c r="B68" s="152" t="s">
        <v>90</v>
      </c>
      <c r="C68" s="152"/>
      <c r="D68" s="152"/>
      <c r="E68" s="152"/>
      <c r="F68" s="152"/>
      <c r="G68" s="152"/>
      <c r="H68" s="152"/>
      <c r="I68" s="47" t="s">
        <v>36</v>
      </c>
    </row>
    <row r="69" spans="1:9" x14ac:dyDescent="0.25">
      <c r="A69" s="48" t="s">
        <v>49</v>
      </c>
      <c r="B69" s="157" t="s">
        <v>50</v>
      </c>
      <c r="C69" s="157"/>
      <c r="D69" s="157"/>
      <c r="E69" s="157"/>
      <c r="F69" s="157"/>
      <c r="G69" s="157"/>
      <c r="H69" s="157"/>
      <c r="I69" s="50" t="s">
        <v>38</v>
      </c>
    </row>
    <row r="70" spans="1:9" x14ac:dyDescent="0.25">
      <c r="A70" s="48" t="s">
        <v>54</v>
      </c>
      <c r="B70" s="157" t="s">
        <v>55</v>
      </c>
      <c r="C70" s="157"/>
      <c r="D70" s="157"/>
      <c r="E70" s="157"/>
      <c r="F70" s="157"/>
      <c r="G70" s="157"/>
      <c r="H70" s="157"/>
      <c r="I70" s="50" t="s">
        <v>38</v>
      </c>
    </row>
    <row r="71" spans="1:9" x14ac:dyDescent="0.25">
      <c r="A71" s="48" t="s">
        <v>69</v>
      </c>
      <c r="B71" s="157" t="s">
        <v>70</v>
      </c>
      <c r="C71" s="157"/>
      <c r="D71" s="157"/>
      <c r="E71" s="157"/>
      <c r="F71" s="157"/>
      <c r="G71" s="157"/>
      <c r="H71" s="157"/>
      <c r="I71" s="50" t="s">
        <v>38</v>
      </c>
    </row>
    <row r="72" spans="1:9" ht="15.75" thickBot="1" x14ac:dyDescent="0.3">
      <c r="A72" s="51"/>
      <c r="B72" s="147" t="s">
        <v>53</v>
      </c>
      <c r="C72" s="147"/>
      <c r="D72" s="147"/>
      <c r="E72" s="147"/>
      <c r="F72" s="147"/>
      <c r="G72" s="147"/>
      <c r="H72" s="147"/>
      <c r="I72" s="52">
        <v>0</v>
      </c>
    </row>
    <row r="73" spans="1:9" ht="15.75" thickBot="1" x14ac:dyDescent="0.3">
      <c r="A73" s="151" t="s">
        <v>91</v>
      </c>
      <c r="B73" s="151"/>
      <c r="C73" s="151"/>
      <c r="D73" s="151"/>
      <c r="E73" s="151"/>
      <c r="F73" s="151"/>
      <c r="G73" s="151"/>
      <c r="H73" s="151"/>
      <c r="I73" s="151"/>
    </row>
    <row r="74" spans="1:9" x14ac:dyDescent="0.25">
      <c r="A74" s="38">
        <v>3</v>
      </c>
      <c r="B74" s="152" t="s">
        <v>92</v>
      </c>
      <c r="C74" s="152"/>
      <c r="D74" s="152"/>
      <c r="E74" s="152"/>
      <c r="F74" s="152"/>
      <c r="G74" s="152"/>
      <c r="H74" s="152"/>
      <c r="I74" s="53" t="s">
        <v>36</v>
      </c>
    </row>
    <row r="75" spans="1:9" ht="23.25" customHeight="1" x14ac:dyDescent="0.25">
      <c r="A75" s="2" t="s">
        <v>7</v>
      </c>
      <c r="B75" s="145" t="s">
        <v>93</v>
      </c>
      <c r="C75" s="145"/>
      <c r="D75" s="145"/>
      <c r="E75" s="145"/>
      <c r="F75" s="145"/>
      <c r="G75" s="145"/>
      <c r="H75" s="54"/>
      <c r="I75" s="18" t="s">
        <v>38</v>
      </c>
    </row>
    <row r="76" spans="1:9" x14ac:dyDescent="0.25">
      <c r="A76" s="2" t="s">
        <v>10</v>
      </c>
      <c r="B76" s="145" t="s">
        <v>94</v>
      </c>
      <c r="C76" s="145"/>
      <c r="D76" s="145"/>
      <c r="E76" s="145"/>
      <c r="F76" s="145"/>
      <c r="G76" s="145"/>
      <c r="H76" s="54"/>
      <c r="I76" s="18" t="s">
        <v>38</v>
      </c>
    </row>
    <row r="77" spans="1:9" x14ac:dyDescent="0.25">
      <c r="A77" s="2" t="s">
        <v>12</v>
      </c>
      <c r="B77" s="145" t="s">
        <v>95</v>
      </c>
      <c r="C77" s="145"/>
      <c r="D77" s="145"/>
      <c r="E77" s="145"/>
      <c r="F77" s="145"/>
      <c r="G77" s="145"/>
      <c r="H77" s="54"/>
      <c r="I77" s="18" t="s">
        <v>38</v>
      </c>
    </row>
    <row r="78" spans="1:9" x14ac:dyDescent="0.25">
      <c r="A78" s="2" t="s">
        <v>14</v>
      </c>
      <c r="B78" s="145" t="s">
        <v>96</v>
      </c>
      <c r="C78" s="145"/>
      <c r="D78" s="145"/>
      <c r="E78" s="145"/>
      <c r="F78" s="145"/>
      <c r="G78" s="145"/>
      <c r="H78" s="54"/>
      <c r="I78" s="18" t="s">
        <v>38</v>
      </c>
    </row>
    <row r="79" spans="1:9" ht="22.5" customHeight="1" x14ac:dyDescent="0.25">
      <c r="A79" s="9" t="s">
        <v>42</v>
      </c>
      <c r="B79" s="156" t="s">
        <v>97</v>
      </c>
      <c r="C79" s="156"/>
      <c r="D79" s="156"/>
      <c r="E79" s="156"/>
      <c r="F79" s="156"/>
      <c r="G79" s="156"/>
      <c r="H79" s="55"/>
      <c r="I79" s="18" t="s">
        <v>38</v>
      </c>
    </row>
    <row r="80" spans="1:9" x14ac:dyDescent="0.25">
      <c r="A80" s="9" t="s">
        <v>16</v>
      </c>
      <c r="B80" s="145" t="s">
        <v>98</v>
      </c>
      <c r="C80" s="145"/>
      <c r="D80" s="145"/>
      <c r="E80" s="145"/>
      <c r="F80" s="145"/>
      <c r="G80" s="145"/>
      <c r="H80" s="54"/>
      <c r="I80" s="18" t="s">
        <v>38</v>
      </c>
    </row>
    <row r="81" spans="1:9" ht="15.75" thickBot="1" x14ac:dyDescent="0.3">
      <c r="A81" s="51"/>
      <c r="B81" s="150" t="s">
        <v>53</v>
      </c>
      <c r="C81" s="150"/>
      <c r="D81" s="150"/>
      <c r="E81" s="150"/>
      <c r="F81" s="150"/>
      <c r="G81" s="150"/>
      <c r="H81" s="34">
        <f>SUM(H75:H80)</f>
        <v>0</v>
      </c>
      <c r="I81" s="52">
        <v>0</v>
      </c>
    </row>
    <row r="82" spans="1:9" ht="15.75" thickBot="1" x14ac:dyDescent="0.3">
      <c r="A82" s="151" t="s">
        <v>99</v>
      </c>
      <c r="B82" s="151"/>
      <c r="C82" s="151"/>
      <c r="D82" s="151"/>
      <c r="E82" s="151"/>
      <c r="F82" s="151"/>
      <c r="G82" s="151"/>
      <c r="H82" s="151"/>
      <c r="I82" s="151"/>
    </row>
    <row r="83" spans="1:9" x14ac:dyDescent="0.25">
      <c r="A83" s="38" t="s">
        <v>100</v>
      </c>
      <c r="B83" s="152" t="s">
        <v>101</v>
      </c>
      <c r="C83" s="152"/>
      <c r="D83" s="152"/>
      <c r="E83" s="152"/>
      <c r="F83" s="152"/>
      <c r="G83" s="152"/>
      <c r="H83" s="152"/>
      <c r="I83" s="15" t="s">
        <v>36</v>
      </c>
    </row>
    <row r="84" spans="1:9" x14ac:dyDescent="0.25">
      <c r="A84" s="2" t="s">
        <v>7</v>
      </c>
      <c r="B84" s="145" t="s">
        <v>102</v>
      </c>
      <c r="C84" s="145"/>
      <c r="D84" s="145"/>
      <c r="E84" s="145"/>
      <c r="F84" s="145"/>
      <c r="G84" s="145"/>
      <c r="H84" s="56"/>
      <c r="I84" s="18" t="s">
        <v>38</v>
      </c>
    </row>
    <row r="85" spans="1:9" x14ac:dyDescent="0.25">
      <c r="A85" s="2" t="s">
        <v>10</v>
      </c>
      <c r="B85" s="145" t="s">
        <v>103</v>
      </c>
      <c r="C85" s="145"/>
      <c r="D85" s="145"/>
      <c r="E85" s="145"/>
      <c r="F85" s="145"/>
      <c r="G85" s="145"/>
      <c r="H85" s="56"/>
      <c r="I85" s="18" t="s">
        <v>38</v>
      </c>
    </row>
    <row r="86" spans="1:9" x14ac:dyDescent="0.25">
      <c r="A86" s="2" t="s">
        <v>12</v>
      </c>
      <c r="B86" s="145" t="s">
        <v>104</v>
      </c>
      <c r="C86" s="145"/>
      <c r="D86" s="145"/>
      <c r="E86" s="145"/>
      <c r="F86" s="145"/>
      <c r="G86" s="145"/>
      <c r="H86" s="56"/>
      <c r="I86" s="18" t="s">
        <v>38</v>
      </c>
    </row>
    <row r="87" spans="1:9" x14ac:dyDescent="0.25">
      <c r="A87" s="2" t="s">
        <v>14</v>
      </c>
      <c r="B87" s="145" t="s">
        <v>105</v>
      </c>
      <c r="C87" s="145"/>
      <c r="D87" s="145"/>
      <c r="E87" s="145"/>
      <c r="F87" s="145"/>
      <c r="G87" s="145"/>
      <c r="H87" s="56"/>
      <c r="I87" s="18" t="s">
        <v>38</v>
      </c>
    </row>
    <row r="88" spans="1:9" x14ac:dyDescent="0.25">
      <c r="A88" s="2" t="s">
        <v>42</v>
      </c>
      <c r="B88" s="145" t="s">
        <v>106</v>
      </c>
      <c r="C88" s="145"/>
      <c r="D88" s="145"/>
      <c r="E88" s="145"/>
      <c r="F88" s="145"/>
      <c r="G88" s="145"/>
      <c r="H88" s="56"/>
      <c r="I88" s="18" t="s">
        <v>38</v>
      </c>
    </row>
    <row r="89" spans="1:9" x14ac:dyDescent="0.25">
      <c r="A89" s="2" t="s">
        <v>16</v>
      </c>
      <c r="B89" s="145" t="s">
        <v>107</v>
      </c>
      <c r="C89" s="145"/>
      <c r="D89" s="145"/>
      <c r="E89" s="145"/>
      <c r="F89" s="145"/>
      <c r="G89" s="145"/>
      <c r="H89" s="56"/>
      <c r="I89" s="18" t="s">
        <v>38</v>
      </c>
    </row>
    <row r="90" spans="1:9" ht="15.75" thickBot="1" x14ac:dyDescent="0.3">
      <c r="A90" s="51"/>
      <c r="B90" s="150" t="s">
        <v>53</v>
      </c>
      <c r="C90" s="150"/>
      <c r="D90" s="150"/>
      <c r="E90" s="150"/>
      <c r="F90" s="150"/>
      <c r="G90" s="150"/>
      <c r="H90" s="34">
        <f>SUM(H84:H89)</f>
        <v>0</v>
      </c>
      <c r="I90" s="52">
        <v>0</v>
      </c>
    </row>
    <row r="91" spans="1:9" ht="15.75" thickBot="1" x14ac:dyDescent="0.3">
      <c r="A91" s="36"/>
      <c r="I91" s="37"/>
    </row>
    <row r="92" spans="1:9" x14ac:dyDescent="0.25">
      <c r="A92" s="38" t="s">
        <v>108</v>
      </c>
      <c r="B92" s="152" t="s">
        <v>109</v>
      </c>
      <c r="C92" s="152"/>
      <c r="D92" s="152"/>
      <c r="E92" s="152"/>
      <c r="F92" s="152"/>
      <c r="G92" s="152"/>
      <c r="H92" s="152"/>
      <c r="I92" s="15" t="s">
        <v>36</v>
      </c>
    </row>
    <row r="93" spans="1:9" x14ac:dyDescent="0.25">
      <c r="A93" s="2" t="s">
        <v>7</v>
      </c>
      <c r="B93" s="145" t="s">
        <v>110</v>
      </c>
      <c r="C93" s="145"/>
      <c r="D93" s="145"/>
      <c r="E93" s="145"/>
      <c r="F93" s="145"/>
      <c r="G93" s="145"/>
      <c r="H93" s="56"/>
      <c r="I93" s="57"/>
    </row>
    <row r="94" spans="1:9" ht="15.75" thickBot="1" x14ac:dyDescent="0.3">
      <c r="A94" s="51"/>
      <c r="B94" s="147" t="s">
        <v>53</v>
      </c>
      <c r="C94" s="147"/>
      <c r="D94" s="147"/>
      <c r="E94" s="147"/>
      <c r="F94" s="147"/>
      <c r="G94" s="147"/>
      <c r="H94" s="147"/>
      <c r="I94" s="52" t="s">
        <v>38</v>
      </c>
    </row>
    <row r="95" spans="1:9" ht="24" customHeight="1" thickBot="1" x14ac:dyDescent="0.3">
      <c r="A95" s="155" t="s">
        <v>111</v>
      </c>
      <c r="B95" s="155"/>
      <c r="C95" s="155"/>
      <c r="D95" s="155"/>
      <c r="E95" s="155"/>
      <c r="F95" s="155"/>
      <c r="G95" s="155"/>
      <c r="H95" s="155"/>
      <c r="I95" s="155"/>
    </row>
    <row r="96" spans="1:9" x14ac:dyDescent="0.25">
      <c r="A96" s="38">
        <v>4</v>
      </c>
      <c r="B96" s="152" t="s">
        <v>112</v>
      </c>
      <c r="C96" s="152"/>
      <c r="D96" s="152"/>
      <c r="E96" s="152"/>
      <c r="F96" s="152"/>
      <c r="G96" s="152"/>
      <c r="H96" s="152"/>
      <c r="I96" s="15" t="s">
        <v>71</v>
      </c>
    </row>
    <row r="97" spans="1:9" x14ac:dyDescent="0.25">
      <c r="A97" s="48" t="s">
        <v>100</v>
      </c>
      <c r="B97" s="145" t="s">
        <v>101</v>
      </c>
      <c r="C97" s="145"/>
      <c r="D97" s="145"/>
      <c r="E97" s="145"/>
      <c r="F97" s="145"/>
      <c r="G97" s="145"/>
      <c r="H97" s="145"/>
      <c r="I97" s="50" t="s">
        <v>38</v>
      </c>
    </row>
    <row r="98" spans="1:9" x14ac:dyDescent="0.25">
      <c r="A98" s="48" t="s">
        <v>108</v>
      </c>
      <c r="B98" s="145" t="s">
        <v>113</v>
      </c>
      <c r="C98" s="145"/>
      <c r="D98" s="145"/>
      <c r="E98" s="145"/>
      <c r="F98" s="145"/>
      <c r="G98" s="145"/>
      <c r="H98" s="145"/>
      <c r="I98" s="50" t="s">
        <v>38</v>
      </c>
    </row>
    <row r="99" spans="1:9" ht="15.75" thickBot="1" x14ac:dyDescent="0.3">
      <c r="A99" s="51"/>
      <c r="B99" s="147" t="s">
        <v>53</v>
      </c>
      <c r="C99" s="147"/>
      <c r="D99" s="147"/>
      <c r="E99" s="147"/>
      <c r="F99" s="147"/>
      <c r="G99" s="147"/>
      <c r="H99" s="147"/>
      <c r="I99" s="52" t="s">
        <v>38</v>
      </c>
    </row>
    <row r="100" spans="1:9" ht="15.75" thickBot="1" x14ac:dyDescent="0.3">
      <c r="A100" s="151" t="s">
        <v>114</v>
      </c>
      <c r="B100" s="151"/>
      <c r="C100" s="151"/>
      <c r="D100" s="151"/>
      <c r="E100" s="151"/>
      <c r="F100" s="151"/>
      <c r="G100" s="151"/>
      <c r="H100" s="151"/>
      <c r="I100" s="151"/>
    </row>
    <row r="101" spans="1:9" x14ac:dyDescent="0.25">
      <c r="A101" s="38">
        <v>5</v>
      </c>
      <c r="B101" s="152" t="s">
        <v>115</v>
      </c>
      <c r="C101" s="152"/>
      <c r="D101" s="152"/>
      <c r="E101" s="152"/>
      <c r="F101" s="152"/>
      <c r="G101" s="152"/>
      <c r="H101" s="152"/>
      <c r="I101" s="15" t="s">
        <v>71</v>
      </c>
    </row>
    <row r="102" spans="1:9" x14ac:dyDescent="0.25">
      <c r="A102" s="48" t="s">
        <v>7</v>
      </c>
      <c r="B102" s="145" t="s">
        <v>116</v>
      </c>
      <c r="C102" s="145"/>
      <c r="D102" s="145"/>
      <c r="E102" s="145"/>
      <c r="F102" s="145"/>
      <c r="G102" s="145"/>
      <c r="H102" s="145"/>
      <c r="I102" s="50" t="s">
        <v>38</v>
      </c>
    </row>
    <row r="103" spans="1:9" x14ac:dyDescent="0.25">
      <c r="A103" s="48" t="s">
        <v>10</v>
      </c>
      <c r="B103" s="145" t="s">
        <v>117</v>
      </c>
      <c r="C103" s="145"/>
      <c r="D103" s="145"/>
      <c r="E103" s="145"/>
      <c r="F103" s="145"/>
      <c r="G103" s="145"/>
      <c r="H103" s="145"/>
      <c r="I103" s="50" t="s">
        <v>38</v>
      </c>
    </row>
    <row r="104" spans="1:9" x14ac:dyDescent="0.25">
      <c r="A104" s="48" t="s">
        <v>12</v>
      </c>
      <c r="B104" s="145" t="s">
        <v>118</v>
      </c>
      <c r="C104" s="145"/>
      <c r="D104" s="145"/>
      <c r="E104" s="145"/>
      <c r="F104" s="145"/>
      <c r="G104" s="145"/>
      <c r="H104" s="145"/>
      <c r="I104" s="50"/>
    </row>
    <row r="105" spans="1:9" ht="15.75" thickBot="1" x14ac:dyDescent="0.3">
      <c r="A105" s="51"/>
      <c r="B105" s="147" t="s">
        <v>53</v>
      </c>
      <c r="C105" s="147"/>
      <c r="D105" s="147"/>
      <c r="E105" s="147"/>
      <c r="F105" s="147"/>
      <c r="G105" s="147"/>
      <c r="H105" s="147"/>
      <c r="I105" s="52">
        <f>SUM(I102:I104)</f>
        <v>0</v>
      </c>
    </row>
    <row r="106" spans="1:9" ht="15.75" thickBot="1" x14ac:dyDescent="0.3">
      <c r="A106" s="151" t="s">
        <v>119</v>
      </c>
      <c r="B106" s="151"/>
      <c r="C106" s="151"/>
      <c r="D106" s="151"/>
      <c r="E106" s="151"/>
      <c r="F106" s="151"/>
      <c r="G106" s="151"/>
      <c r="H106" s="151"/>
      <c r="I106" s="151"/>
    </row>
    <row r="107" spans="1:9" x14ac:dyDescent="0.25">
      <c r="A107" s="38">
        <v>6</v>
      </c>
      <c r="B107" s="153" t="s">
        <v>120</v>
      </c>
      <c r="C107" s="153"/>
      <c r="D107" s="153"/>
      <c r="E107" s="153"/>
      <c r="F107" s="153"/>
      <c r="G107" s="58"/>
      <c r="H107" s="59" t="s">
        <v>56</v>
      </c>
      <c r="I107" s="15" t="s">
        <v>71</v>
      </c>
    </row>
    <row r="108" spans="1:9" x14ac:dyDescent="0.25">
      <c r="A108" s="48" t="s">
        <v>7</v>
      </c>
      <c r="B108" s="154" t="s">
        <v>121</v>
      </c>
      <c r="C108" s="154"/>
      <c r="D108" s="154"/>
      <c r="E108" s="154"/>
      <c r="F108" s="154"/>
      <c r="G108" s="154"/>
      <c r="H108" s="54"/>
      <c r="I108" s="50" t="s">
        <v>38</v>
      </c>
    </row>
    <row r="109" spans="1:9" x14ac:dyDescent="0.25">
      <c r="A109" s="48" t="s">
        <v>10</v>
      </c>
      <c r="B109" s="154" t="s">
        <v>122</v>
      </c>
      <c r="C109" s="154"/>
      <c r="D109" s="154"/>
      <c r="E109" s="154"/>
      <c r="F109" s="154"/>
      <c r="G109" s="154"/>
      <c r="H109" s="54"/>
      <c r="I109" s="50" t="s">
        <v>38</v>
      </c>
    </row>
    <row r="110" spans="1:9" ht="12" customHeight="1" x14ac:dyDescent="0.25">
      <c r="A110" s="48" t="s">
        <v>12</v>
      </c>
      <c r="B110" s="148" t="s">
        <v>123</v>
      </c>
      <c r="C110" s="148"/>
      <c r="D110" s="148"/>
      <c r="E110" s="148"/>
      <c r="F110" s="148"/>
      <c r="G110" s="148"/>
      <c r="H110" s="148"/>
      <c r="I110" s="148"/>
    </row>
    <row r="111" spans="1:9" x14ac:dyDescent="0.25">
      <c r="A111" s="48"/>
      <c r="B111" s="49" t="s">
        <v>124</v>
      </c>
      <c r="C111" s="19" t="s">
        <v>125</v>
      </c>
      <c r="D111" s="20"/>
      <c r="E111" s="149"/>
      <c r="F111" s="149"/>
      <c r="G111" s="149"/>
      <c r="H111" s="54"/>
      <c r="I111" s="18" t="s">
        <v>38</v>
      </c>
    </row>
    <row r="112" spans="1:9" x14ac:dyDescent="0.25">
      <c r="A112" s="48"/>
      <c r="B112" s="49" t="s">
        <v>126</v>
      </c>
      <c r="C112" s="19" t="s">
        <v>127</v>
      </c>
      <c r="D112" s="20"/>
      <c r="E112" s="149"/>
      <c r="F112" s="149"/>
      <c r="G112" s="149"/>
      <c r="H112" s="54"/>
      <c r="I112" s="18" t="s">
        <v>38</v>
      </c>
    </row>
    <row r="113" spans="1:9" x14ac:dyDescent="0.25">
      <c r="A113" s="48"/>
      <c r="B113" s="49" t="s">
        <v>128</v>
      </c>
      <c r="C113" s="19" t="s">
        <v>129</v>
      </c>
      <c r="D113" s="20"/>
      <c r="E113" s="149"/>
      <c r="F113" s="149"/>
      <c r="G113" s="149"/>
      <c r="H113" s="54"/>
      <c r="I113" s="18" t="s">
        <v>38</v>
      </c>
    </row>
    <row r="114" spans="1:9" ht="15.75" thickBot="1" x14ac:dyDescent="0.3">
      <c r="A114" s="51"/>
      <c r="B114" s="150" t="s">
        <v>53</v>
      </c>
      <c r="C114" s="150"/>
      <c r="D114" s="150"/>
      <c r="E114" s="150"/>
      <c r="F114" s="150"/>
      <c r="G114" s="150"/>
      <c r="H114" s="34">
        <f>(1+H108)*(1+H109)/(1-(H111+H112+H113))-1</f>
        <v>0</v>
      </c>
      <c r="I114" s="52" t="s">
        <v>38</v>
      </c>
    </row>
    <row r="115" spans="1:9" ht="15.75" thickBot="1" x14ac:dyDescent="0.3">
      <c r="A115" s="151" t="s">
        <v>130</v>
      </c>
      <c r="B115" s="151"/>
      <c r="C115" s="151"/>
      <c r="D115" s="151"/>
      <c r="E115" s="151"/>
      <c r="F115" s="151"/>
      <c r="G115" s="151"/>
      <c r="H115" s="151"/>
      <c r="I115" s="151"/>
    </row>
    <row r="116" spans="1:9" x14ac:dyDescent="0.25">
      <c r="A116" s="38"/>
      <c r="B116" s="152" t="s">
        <v>131</v>
      </c>
      <c r="C116" s="152"/>
      <c r="D116" s="152"/>
      <c r="E116" s="152"/>
      <c r="F116" s="152"/>
      <c r="G116" s="152"/>
      <c r="H116" s="152"/>
      <c r="I116" s="15" t="s">
        <v>71</v>
      </c>
    </row>
    <row r="117" spans="1:9" x14ac:dyDescent="0.25">
      <c r="A117" s="48" t="s">
        <v>7</v>
      </c>
      <c r="B117" s="145" t="s">
        <v>132</v>
      </c>
      <c r="C117" s="145"/>
      <c r="D117" s="145"/>
      <c r="E117" s="145"/>
      <c r="F117" s="145"/>
      <c r="G117" s="145"/>
      <c r="H117" s="145"/>
      <c r="I117" s="50" t="s">
        <v>38</v>
      </c>
    </row>
    <row r="118" spans="1:9" x14ac:dyDescent="0.25">
      <c r="A118" s="48" t="s">
        <v>10</v>
      </c>
      <c r="B118" s="145" t="s">
        <v>133</v>
      </c>
      <c r="C118" s="145"/>
      <c r="D118" s="145"/>
      <c r="E118" s="145"/>
      <c r="F118" s="145"/>
      <c r="G118" s="145"/>
      <c r="H118" s="145"/>
      <c r="I118" s="50" t="s">
        <v>38</v>
      </c>
    </row>
    <row r="119" spans="1:9" x14ac:dyDescent="0.25">
      <c r="A119" s="48" t="s">
        <v>12</v>
      </c>
      <c r="B119" s="145" t="s">
        <v>134</v>
      </c>
      <c r="C119" s="145"/>
      <c r="D119" s="145"/>
      <c r="E119" s="145"/>
      <c r="F119" s="145"/>
      <c r="G119" s="145"/>
      <c r="H119" s="145"/>
      <c r="I119" s="50" t="s">
        <v>38</v>
      </c>
    </row>
    <row r="120" spans="1:9" x14ac:dyDescent="0.25">
      <c r="A120" s="48" t="s">
        <v>14</v>
      </c>
      <c r="B120" s="145" t="s">
        <v>99</v>
      </c>
      <c r="C120" s="145"/>
      <c r="D120" s="145"/>
      <c r="E120" s="145"/>
      <c r="F120" s="145"/>
      <c r="G120" s="145"/>
      <c r="H120" s="145"/>
      <c r="I120" s="50" t="s">
        <v>38</v>
      </c>
    </row>
    <row r="121" spans="1:9" x14ac:dyDescent="0.25">
      <c r="A121" s="48" t="s">
        <v>42</v>
      </c>
      <c r="B121" s="145" t="s">
        <v>114</v>
      </c>
      <c r="C121" s="145"/>
      <c r="D121" s="145"/>
      <c r="E121" s="145"/>
      <c r="F121" s="145"/>
      <c r="G121" s="145"/>
      <c r="H121" s="145"/>
      <c r="I121" s="50" t="s">
        <v>38</v>
      </c>
    </row>
    <row r="122" spans="1:9" x14ac:dyDescent="0.25">
      <c r="A122" s="60"/>
      <c r="B122" s="146" t="s">
        <v>135</v>
      </c>
      <c r="C122" s="146"/>
      <c r="D122" s="146"/>
      <c r="E122" s="146"/>
      <c r="F122" s="146"/>
      <c r="G122" s="146"/>
      <c r="H122" s="146"/>
      <c r="I122" s="50" t="s">
        <v>38</v>
      </c>
    </row>
    <row r="123" spans="1:9" x14ac:dyDescent="0.25">
      <c r="A123" s="48" t="s">
        <v>16</v>
      </c>
      <c r="B123" s="145" t="s">
        <v>136</v>
      </c>
      <c r="C123" s="145"/>
      <c r="D123" s="145"/>
      <c r="E123" s="145"/>
      <c r="F123" s="145"/>
      <c r="G123" s="145"/>
      <c r="H123" s="145"/>
      <c r="I123" s="50" t="s">
        <v>38</v>
      </c>
    </row>
    <row r="124" spans="1:9" x14ac:dyDescent="0.25">
      <c r="A124" s="60"/>
      <c r="B124" s="146" t="s">
        <v>137</v>
      </c>
      <c r="C124" s="146"/>
      <c r="D124" s="146"/>
      <c r="E124" s="146"/>
      <c r="F124" s="146"/>
      <c r="G124" s="146"/>
      <c r="H124" s="146"/>
      <c r="I124" s="61" t="s">
        <v>38</v>
      </c>
    </row>
    <row r="125" spans="1:9" x14ac:dyDescent="0.25">
      <c r="A125" s="60"/>
      <c r="B125" s="146" t="s">
        <v>138</v>
      </c>
      <c r="C125" s="146"/>
      <c r="D125" s="146"/>
      <c r="E125" s="146"/>
      <c r="F125" s="146"/>
      <c r="G125" s="146"/>
      <c r="H125" s="146"/>
      <c r="I125" s="62"/>
    </row>
    <row r="126" spans="1:9" x14ac:dyDescent="0.25">
      <c r="A126" s="60"/>
      <c r="B126" s="146" t="s">
        <v>139</v>
      </c>
      <c r="C126" s="146"/>
      <c r="D126" s="146"/>
      <c r="E126" s="146"/>
      <c r="F126" s="146"/>
      <c r="G126" s="146"/>
      <c r="H126" s="146"/>
      <c r="I126" s="62"/>
    </row>
    <row r="127" spans="1:9" ht="15.75" thickBot="1" x14ac:dyDescent="0.3">
      <c r="A127" s="51"/>
      <c r="B127" s="147" t="s">
        <v>140</v>
      </c>
      <c r="C127" s="147"/>
      <c r="D127" s="147"/>
      <c r="E127" s="147"/>
      <c r="F127" s="147"/>
      <c r="G127" s="147"/>
      <c r="H127" s="147"/>
      <c r="I127" s="52" t="s">
        <v>38</v>
      </c>
    </row>
    <row r="128" spans="1:9" x14ac:dyDescent="0.25">
      <c r="D128" s="144"/>
      <c r="E128" s="144"/>
      <c r="F128" s="144"/>
      <c r="G128" s="144"/>
      <c r="H128" s="144"/>
      <c r="I128" s="144"/>
    </row>
  </sheetData>
  <mergeCells count="146">
    <mergeCell ref="A1:I1"/>
    <mergeCell ref="A2:B2"/>
    <mergeCell ref="C2:I2"/>
    <mergeCell ref="A3:B3"/>
    <mergeCell ref="C3:I3"/>
    <mergeCell ref="A4:B4"/>
    <mergeCell ref="C4:I4"/>
    <mergeCell ref="B10:H10"/>
    <mergeCell ref="B11:H11"/>
    <mergeCell ref="B12:H12"/>
    <mergeCell ref="B13:E13"/>
    <mergeCell ref="F13:H13"/>
    <mergeCell ref="A14:I14"/>
    <mergeCell ref="A5:B5"/>
    <mergeCell ref="C5:I5"/>
    <mergeCell ref="A6:I6"/>
    <mergeCell ref="B7:H7"/>
    <mergeCell ref="B8:H8"/>
    <mergeCell ref="B9:H9"/>
    <mergeCell ref="A17:I17"/>
    <mergeCell ref="A18:I18"/>
    <mergeCell ref="B19:G19"/>
    <mergeCell ref="H19:I19"/>
    <mergeCell ref="B20:E20"/>
    <mergeCell ref="H20:I20"/>
    <mergeCell ref="A15:E15"/>
    <mergeCell ref="F15:G15"/>
    <mergeCell ref="H15:I15"/>
    <mergeCell ref="A16:E16"/>
    <mergeCell ref="F16:G16"/>
    <mergeCell ref="H16:I16"/>
    <mergeCell ref="B26:C26"/>
    <mergeCell ref="B27:C27"/>
    <mergeCell ref="B28:C28"/>
    <mergeCell ref="B29:C29"/>
    <mergeCell ref="B30:C30"/>
    <mergeCell ref="B31:H31"/>
    <mergeCell ref="B21:G21"/>
    <mergeCell ref="H21:I21"/>
    <mergeCell ref="B22:E22"/>
    <mergeCell ref="H22:I22"/>
    <mergeCell ref="A23:I23"/>
    <mergeCell ref="B24:G24"/>
    <mergeCell ref="A38:G38"/>
    <mergeCell ref="A39:I39"/>
    <mergeCell ref="B40:G40"/>
    <mergeCell ref="B41:G41"/>
    <mergeCell ref="B42:G42"/>
    <mergeCell ref="B43:G43"/>
    <mergeCell ref="B32:H32"/>
    <mergeCell ref="B33:H33"/>
    <mergeCell ref="A34:I34"/>
    <mergeCell ref="B35:H35"/>
    <mergeCell ref="B36:G36"/>
    <mergeCell ref="B37:G37"/>
    <mergeCell ref="B49:G49"/>
    <mergeCell ref="B50:G50"/>
    <mergeCell ref="B51:G51"/>
    <mergeCell ref="B53:H53"/>
    <mergeCell ref="A54:A55"/>
    <mergeCell ref="B54:D54"/>
    <mergeCell ref="B44:G44"/>
    <mergeCell ref="B45:G45"/>
    <mergeCell ref="B46:G46"/>
    <mergeCell ref="A47:A48"/>
    <mergeCell ref="B47:E48"/>
    <mergeCell ref="H47:H48"/>
    <mergeCell ref="I58:I59"/>
    <mergeCell ref="E59:F59"/>
    <mergeCell ref="B60:H60"/>
    <mergeCell ref="I54:I55"/>
    <mergeCell ref="B55:D55"/>
    <mergeCell ref="A56:A57"/>
    <mergeCell ref="B56:D56"/>
    <mergeCell ref="E56:F56"/>
    <mergeCell ref="I56:I57"/>
    <mergeCell ref="E57:F57"/>
    <mergeCell ref="B61:H61"/>
    <mergeCell ref="B62:H62"/>
    <mergeCell ref="B63:H63"/>
    <mergeCell ref="B64:H64"/>
    <mergeCell ref="B65:H65"/>
    <mergeCell ref="B66:H66"/>
    <mergeCell ref="A58:A59"/>
    <mergeCell ref="B58:D59"/>
    <mergeCell ref="E58:F58"/>
    <mergeCell ref="A73:I73"/>
    <mergeCell ref="B74:H74"/>
    <mergeCell ref="B75:G75"/>
    <mergeCell ref="B76:G76"/>
    <mergeCell ref="B77:G77"/>
    <mergeCell ref="B78:G78"/>
    <mergeCell ref="A67:I67"/>
    <mergeCell ref="B68:H68"/>
    <mergeCell ref="B69:H69"/>
    <mergeCell ref="B70:H70"/>
    <mergeCell ref="B71:H71"/>
    <mergeCell ref="B72:H72"/>
    <mergeCell ref="B85:G85"/>
    <mergeCell ref="B86:G86"/>
    <mergeCell ref="B87:G87"/>
    <mergeCell ref="B88:G88"/>
    <mergeCell ref="B89:G89"/>
    <mergeCell ref="B90:G90"/>
    <mergeCell ref="B79:G79"/>
    <mergeCell ref="B80:G80"/>
    <mergeCell ref="B81:G81"/>
    <mergeCell ref="A82:I82"/>
    <mergeCell ref="B83:H83"/>
    <mergeCell ref="B84:G84"/>
    <mergeCell ref="B98:H98"/>
    <mergeCell ref="B99:H99"/>
    <mergeCell ref="A100:I100"/>
    <mergeCell ref="B101:H101"/>
    <mergeCell ref="B102:H102"/>
    <mergeCell ref="B103:H103"/>
    <mergeCell ref="B92:H92"/>
    <mergeCell ref="B93:G93"/>
    <mergeCell ref="B94:H94"/>
    <mergeCell ref="A95:I95"/>
    <mergeCell ref="B96:H96"/>
    <mergeCell ref="B97:H97"/>
    <mergeCell ref="B110:I110"/>
    <mergeCell ref="E111:G111"/>
    <mergeCell ref="E112:G112"/>
    <mergeCell ref="E113:G113"/>
    <mergeCell ref="B114:G114"/>
    <mergeCell ref="A115:I115"/>
    <mergeCell ref="B104:H104"/>
    <mergeCell ref="B105:H105"/>
    <mergeCell ref="A106:I106"/>
    <mergeCell ref="B107:F107"/>
    <mergeCell ref="B108:G108"/>
    <mergeCell ref="B109:G109"/>
    <mergeCell ref="B122:H122"/>
    <mergeCell ref="B123:H123"/>
    <mergeCell ref="B124:H124"/>
    <mergeCell ref="B125:H125"/>
    <mergeCell ref="B126:H126"/>
    <mergeCell ref="B127:H127"/>
    <mergeCell ref="B116:H116"/>
    <mergeCell ref="B117:H117"/>
    <mergeCell ref="B118:H118"/>
    <mergeCell ref="B119:H119"/>
    <mergeCell ref="B120:H120"/>
    <mergeCell ref="B121:H121"/>
  </mergeCells>
  <dataValidations count="1">
    <dataValidation type="list" operator="equal" allowBlank="1" showInputMessage="1" showErrorMessage="1" sqref="I13" xr:uid="{34D7A3F4-1141-40EE-96DF-5D66FCC08754}">
      <formula1>"LUCRO REAL,LUCRO PRESUMIDO,SIMPLES"</formula1>
      <formula2>0</formula2>
    </dataValidation>
  </dataValidations>
  <pageMargins left="0.55118110236220474" right="0.31496062992125984" top="0.70866141732283472" bottom="0.51181102362204722" header="0.51181102362204722" footer="0.51181102362204722"/>
  <pageSetup paperSize="9" scale="38" firstPageNumber="67" orientation="portrait" useFirstPageNumber="1" verticalDpi="300" r:id="rId1"/>
  <headerFooter>
    <oddFooter>&amp;RPágina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9351F-9B60-4BF8-927D-B16376389478}">
  <sheetPr>
    <tabColor rgb="FFEEEEEE"/>
    <pageSetUpPr fitToPage="1"/>
  </sheetPr>
  <dimension ref="A1:I128"/>
  <sheetViews>
    <sheetView showGridLines="0" topLeftCell="A17" zoomScaleNormal="100" workbookViewId="0">
      <selection activeCell="I128" sqref="A1:I128"/>
    </sheetView>
  </sheetViews>
  <sheetFormatPr defaultColWidth="8.7109375" defaultRowHeight="15" x14ac:dyDescent="0.25"/>
  <cols>
    <col min="1" max="1" width="9.140625" style="1" customWidth="1"/>
    <col min="3" max="3" width="16" customWidth="1"/>
    <col min="4" max="4" width="6.42578125" customWidth="1"/>
    <col min="5" max="6" width="8" customWidth="1"/>
    <col min="7" max="7" width="7" customWidth="1"/>
    <col min="8" max="8" width="14.7109375" customWidth="1"/>
    <col min="9" max="9" width="15.42578125" customWidth="1"/>
  </cols>
  <sheetData>
    <row r="1" spans="1:9" x14ac:dyDescent="0.25">
      <c r="A1" s="187" t="s">
        <v>0</v>
      </c>
      <c r="B1" s="187"/>
      <c r="C1" s="187"/>
      <c r="D1" s="187"/>
      <c r="E1" s="187"/>
      <c r="F1" s="187"/>
      <c r="G1" s="187"/>
      <c r="H1" s="187"/>
      <c r="I1" s="187"/>
    </row>
    <row r="2" spans="1:9" x14ac:dyDescent="0.25">
      <c r="A2" s="188" t="s">
        <v>1</v>
      </c>
      <c r="B2" s="188"/>
      <c r="C2" s="148" t="s">
        <v>2</v>
      </c>
      <c r="D2" s="148"/>
      <c r="E2" s="148"/>
      <c r="F2" s="148"/>
      <c r="G2" s="148"/>
      <c r="H2" s="148"/>
      <c r="I2" s="148"/>
    </row>
    <row r="3" spans="1:9" x14ac:dyDescent="0.25">
      <c r="A3" s="188" t="s">
        <v>3</v>
      </c>
      <c r="B3" s="188"/>
      <c r="C3" s="189" t="s">
        <v>2</v>
      </c>
      <c r="D3" s="189"/>
      <c r="E3" s="189"/>
      <c r="F3" s="189"/>
      <c r="G3" s="189"/>
      <c r="H3" s="189"/>
      <c r="I3" s="189"/>
    </row>
    <row r="4" spans="1:9" x14ac:dyDescent="0.25">
      <c r="A4" s="188" t="s">
        <v>4</v>
      </c>
      <c r="B4" s="188"/>
      <c r="C4" s="189"/>
      <c r="D4" s="189"/>
      <c r="E4" s="189"/>
      <c r="F4" s="189"/>
      <c r="G4" s="189"/>
      <c r="H4" s="189"/>
      <c r="I4" s="189"/>
    </row>
    <row r="5" spans="1:9" x14ac:dyDescent="0.25">
      <c r="A5" s="188" t="s">
        <v>5</v>
      </c>
      <c r="B5" s="188"/>
      <c r="C5" s="189"/>
      <c r="D5" s="189"/>
      <c r="E5" s="189"/>
      <c r="F5" s="189"/>
      <c r="G5" s="189"/>
      <c r="H5" s="189"/>
      <c r="I5" s="189"/>
    </row>
    <row r="6" spans="1:9" x14ac:dyDescent="0.25">
      <c r="A6" s="151" t="s">
        <v>6</v>
      </c>
      <c r="B6" s="151"/>
      <c r="C6" s="151"/>
      <c r="D6" s="151"/>
      <c r="E6" s="151"/>
      <c r="F6" s="151"/>
      <c r="G6" s="151"/>
      <c r="H6" s="151"/>
      <c r="I6" s="151"/>
    </row>
    <row r="7" spans="1:9" ht="15" customHeight="1" x14ac:dyDescent="0.25">
      <c r="A7" s="2" t="s">
        <v>7</v>
      </c>
      <c r="B7" s="169" t="s">
        <v>8</v>
      </c>
      <c r="C7" s="169"/>
      <c r="D7" s="169"/>
      <c r="E7" s="169"/>
      <c r="F7" s="169"/>
      <c r="G7" s="169"/>
      <c r="H7" s="169"/>
      <c r="I7" s="3" t="s">
        <v>9</v>
      </c>
    </row>
    <row r="8" spans="1:9" ht="13.9" customHeight="1" x14ac:dyDescent="0.25">
      <c r="A8" s="2" t="s">
        <v>10</v>
      </c>
      <c r="B8" s="169" t="s">
        <v>11</v>
      </c>
      <c r="C8" s="169"/>
      <c r="D8" s="169"/>
      <c r="E8" s="169"/>
      <c r="F8" s="169"/>
      <c r="G8" s="169"/>
      <c r="H8" s="169"/>
      <c r="I8" s="4"/>
    </row>
    <row r="9" spans="1:9" ht="13.9" customHeight="1" x14ac:dyDescent="0.25">
      <c r="A9" s="2" t="s">
        <v>12</v>
      </c>
      <c r="B9" s="169" t="s">
        <v>13</v>
      </c>
      <c r="C9" s="169"/>
      <c r="D9" s="169"/>
      <c r="E9" s="169"/>
      <c r="F9" s="169"/>
      <c r="G9" s="169"/>
      <c r="H9" s="169"/>
      <c r="I9" s="5"/>
    </row>
    <row r="10" spans="1:9" ht="13.9" customHeight="1" x14ac:dyDescent="0.25">
      <c r="A10" s="2" t="s">
        <v>14</v>
      </c>
      <c r="B10" s="169" t="s">
        <v>15</v>
      </c>
      <c r="C10" s="169"/>
      <c r="D10" s="169"/>
      <c r="E10" s="169"/>
      <c r="F10" s="169"/>
      <c r="G10" s="169"/>
      <c r="H10" s="169"/>
      <c r="I10" s="4"/>
    </row>
    <row r="11" spans="1:9" ht="13.9" customHeight="1" x14ac:dyDescent="0.25">
      <c r="A11" s="2" t="s">
        <v>16</v>
      </c>
      <c r="B11" s="169" t="s">
        <v>17</v>
      </c>
      <c r="C11" s="169"/>
      <c r="D11" s="169"/>
      <c r="E11" s="169"/>
      <c r="F11" s="169"/>
      <c r="G11" s="169"/>
      <c r="H11" s="169"/>
      <c r="I11" s="4" t="s">
        <v>18</v>
      </c>
    </row>
    <row r="12" spans="1:9" ht="24.4" customHeight="1" x14ac:dyDescent="0.25">
      <c r="A12" s="2" t="s">
        <v>19</v>
      </c>
      <c r="B12" s="169" t="s">
        <v>20</v>
      </c>
      <c r="C12" s="169"/>
      <c r="D12" s="169"/>
      <c r="E12" s="169"/>
      <c r="F12" s="169"/>
      <c r="G12" s="169"/>
      <c r="H12" s="169"/>
      <c r="I12" s="4"/>
    </row>
    <row r="13" spans="1:9" ht="15.75" customHeight="1" thickBot="1" x14ac:dyDescent="0.3">
      <c r="A13" s="6" t="s">
        <v>21</v>
      </c>
      <c r="B13" s="178" t="s">
        <v>22</v>
      </c>
      <c r="C13" s="178"/>
      <c r="D13" s="178"/>
      <c r="E13" s="178"/>
      <c r="F13" s="186"/>
      <c r="G13" s="186"/>
      <c r="H13" s="186"/>
      <c r="I13" s="7"/>
    </row>
    <row r="14" spans="1:9" ht="15.75" thickBot="1" x14ac:dyDescent="0.3">
      <c r="A14" s="151" t="s">
        <v>23</v>
      </c>
      <c r="B14" s="151"/>
      <c r="C14" s="151"/>
      <c r="D14" s="151"/>
      <c r="E14" s="151"/>
      <c r="F14" s="151"/>
      <c r="G14" s="151"/>
      <c r="H14" s="151"/>
      <c r="I14" s="151"/>
    </row>
    <row r="15" spans="1:9" ht="27" customHeight="1" x14ac:dyDescent="0.25">
      <c r="A15" s="180" t="s">
        <v>24</v>
      </c>
      <c r="B15" s="180"/>
      <c r="C15" s="180"/>
      <c r="D15" s="180"/>
      <c r="E15" s="180"/>
      <c r="F15" s="181" t="s">
        <v>25</v>
      </c>
      <c r="G15" s="181"/>
      <c r="H15" s="182" t="s">
        <v>26</v>
      </c>
      <c r="I15" s="182"/>
    </row>
    <row r="16" spans="1:9" ht="15" customHeight="1" x14ac:dyDescent="0.25">
      <c r="A16" s="183" t="s">
        <v>230</v>
      </c>
      <c r="B16" s="183"/>
      <c r="C16" s="183"/>
      <c r="D16" s="183"/>
      <c r="E16" s="183"/>
      <c r="F16" s="159" t="s">
        <v>27</v>
      </c>
      <c r="G16" s="159"/>
      <c r="H16" s="184"/>
      <c r="I16" s="184"/>
    </row>
    <row r="17" spans="1:9" x14ac:dyDescent="0.25">
      <c r="A17" s="151" t="s">
        <v>28</v>
      </c>
      <c r="B17" s="151"/>
      <c r="C17" s="151"/>
      <c r="D17" s="151"/>
      <c r="E17" s="151"/>
      <c r="F17" s="151"/>
      <c r="G17" s="151"/>
      <c r="H17" s="151"/>
      <c r="I17" s="151"/>
    </row>
    <row r="18" spans="1:9" x14ac:dyDescent="0.25">
      <c r="A18" s="185" t="s">
        <v>29</v>
      </c>
      <c r="B18" s="185"/>
      <c r="C18" s="185"/>
      <c r="D18" s="185"/>
      <c r="E18" s="185"/>
      <c r="F18" s="185"/>
      <c r="G18" s="185"/>
      <c r="H18" s="185"/>
      <c r="I18" s="185"/>
    </row>
    <row r="19" spans="1:9" ht="13.9" customHeight="1" x14ac:dyDescent="0.25">
      <c r="A19" s="9">
        <v>1</v>
      </c>
      <c r="B19" s="169" t="s">
        <v>30</v>
      </c>
      <c r="C19" s="169"/>
      <c r="D19" s="169"/>
      <c r="E19" s="169"/>
      <c r="F19" s="169"/>
      <c r="G19" s="169"/>
      <c r="H19" s="174"/>
      <c r="I19" s="174"/>
    </row>
    <row r="20" spans="1:9" ht="13.9" customHeight="1" x14ac:dyDescent="0.25">
      <c r="A20" s="9">
        <v>2</v>
      </c>
      <c r="B20" s="175" t="s">
        <v>31</v>
      </c>
      <c r="C20" s="175"/>
      <c r="D20" s="175"/>
      <c r="E20" s="175"/>
      <c r="F20" s="10"/>
      <c r="G20" s="10"/>
      <c r="H20" s="176"/>
      <c r="I20" s="177"/>
    </row>
    <row r="21" spans="1:9" ht="13.9" customHeight="1" x14ac:dyDescent="0.25">
      <c r="A21" s="9">
        <v>3</v>
      </c>
      <c r="B21" s="169" t="s">
        <v>32</v>
      </c>
      <c r="C21" s="169"/>
      <c r="D21" s="169"/>
      <c r="E21" s="169"/>
      <c r="F21" s="169"/>
      <c r="G21" s="169"/>
      <c r="H21" s="174"/>
      <c r="I21" s="174"/>
    </row>
    <row r="22" spans="1:9" ht="13.9" customHeight="1" thickBot="1" x14ac:dyDescent="0.3">
      <c r="A22" s="11">
        <v>4</v>
      </c>
      <c r="B22" s="178" t="s">
        <v>33</v>
      </c>
      <c r="C22" s="178"/>
      <c r="D22" s="178"/>
      <c r="E22" s="178"/>
      <c r="F22" s="12"/>
      <c r="G22" s="12"/>
      <c r="H22" s="179"/>
      <c r="I22" s="179"/>
    </row>
    <row r="23" spans="1:9" ht="15.75" thickBot="1" x14ac:dyDescent="0.3">
      <c r="A23" s="151" t="s">
        <v>34</v>
      </c>
      <c r="B23" s="151"/>
      <c r="C23" s="151"/>
      <c r="D23" s="151"/>
      <c r="E23" s="151"/>
      <c r="F23" s="151"/>
      <c r="G23" s="151"/>
      <c r="H23" s="151"/>
      <c r="I23" s="151"/>
    </row>
    <row r="24" spans="1:9" x14ac:dyDescent="0.25">
      <c r="A24" s="13">
        <v>1</v>
      </c>
      <c r="B24" s="152" t="s">
        <v>35</v>
      </c>
      <c r="C24" s="152"/>
      <c r="D24" s="152"/>
      <c r="E24" s="152"/>
      <c r="F24" s="152"/>
      <c r="G24" s="152"/>
      <c r="H24" s="14"/>
      <c r="I24" s="15" t="s">
        <v>36</v>
      </c>
    </row>
    <row r="25" spans="1:9" x14ac:dyDescent="0.25">
      <c r="A25" s="9" t="s">
        <v>7</v>
      </c>
      <c r="B25" s="16" t="s">
        <v>37</v>
      </c>
      <c r="C25" s="17"/>
      <c r="D25" s="17"/>
      <c r="E25" s="17"/>
      <c r="F25" s="17"/>
      <c r="G25" s="17"/>
      <c r="H25" s="40"/>
      <c r="I25" s="130" t="s">
        <v>38</v>
      </c>
    </row>
    <row r="26" spans="1:9" x14ac:dyDescent="0.25">
      <c r="A26" s="9" t="s">
        <v>10</v>
      </c>
      <c r="B26" s="154" t="s">
        <v>39</v>
      </c>
      <c r="C26" s="154"/>
      <c r="D26" s="20"/>
      <c r="E26" s="20"/>
      <c r="F26" s="20"/>
      <c r="G26" s="20"/>
      <c r="H26" s="40"/>
      <c r="I26" s="130" t="s">
        <v>38</v>
      </c>
    </row>
    <row r="27" spans="1:9" x14ac:dyDescent="0.25">
      <c r="A27" s="9" t="s">
        <v>12</v>
      </c>
      <c r="B27" s="154" t="s">
        <v>40</v>
      </c>
      <c r="C27" s="154"/>
      <c r="D27" s="20"/>
      <c r="E27" s="20"/>
      <c r="F27" s="20"/>
      <c r="G27" s="20"/>
      <c r="H27" s="40"/>
      <c r="I27" s="130" t="s">
        <v>38</v>
      </c>
    </row>
    <row r="28" spans="1:9" x14ac:dyDescent="0.25">
      <c r="A28" s="9" t="s">
        <v>14</v>
      </c>
      <c r="B28" s="154" t="s">
        <v>41</v>
      </c>
      <c r="C28" s="154"/>
      <c r="D28" s="20"/>
      <c r="E28" s="20"/>
      <c r="F28" s="20"/>
      <c r="G28" s="20"/>
      <c r="H28" s="40"/>
      <c r="I28" s="130" t="s">
        <v>38</v>
      </c>
    </row>
    <row r="29" spans="1:9" x14ac:dyDescent="0.25">
      <c r="A29" s="9" t="s">
        <v>42</v>
      </c>
      <c r="B29" s="154" t="s">
        <v>43</v>
      </c>
      <c r="C29" s="154"/>
      <c r="D29" s="20"/>
      <c r="E29" s="22"/>
      <c r="F29" s="23"/>
      <c r="G29" s="23"/>
      <c r="H29" s="40"/>
      <c r="I29" s="130" t="s">
        <v>38</v>
      </c>
    </row>
    <row r="30" spans="1:9" x14ac:dyDescent="0.25">
      <c r="A30" s="9" t="s">
        <v>16</v>
      </c>
      <c r="B30" s="154" t="s">
        <v>44</v>
      </c>
      <c r="C30" s="154"/>
      <c r="D30" s="20"/>
      <c r="E30" s="22"/>
      <c r="F30" s="23"/>
      <c r="G30" s="23"/>
      <c r="H30" s="131"/>
      <c r="I30" s="130" t="s">
        <v>38</v>
      </c>
    </row>
    <row r="31" spans="1:9" ht="15.75" thickBot="1" x14ac:dyDescent="0.3">
      <c r="A31" s="9" t="s">
        <v>19</v>
      </c>
      <c r="B31" s="150" t="s">
        <v>45</v>
      </c>
      <c r="C31" s="150"/>
      <c r="D31" s="150"/>
      <c r="E31" s="150"/>
      <c r="F31" s="150"/>
      <c r="G31" s="150"/>
      <c r="H31" s="150"/>
      <c r="I31" s="24">
        <f>SUM(I25:I30)</f>
        <v>0</v>
      </c>
    </row>
    <row r="32" spans="1:9" ht="21.75" customHeight="1" x14ac:dyDescent="0.25">
      <c r="A32" s="9" t="s">
        <v>21</v>
      </c>
      <c r="B32" s="173" t="s">
        <v>46</v>
      </c>
      <c r="C32" s="173"/>
      <c r="D32" s="173"/>
      <c r="E32" s="173"/>
      <c r="F32" s="173"/>
      <c r="G32" s="173"/>
      <c r="H32" s="173"/>
      <c r="I32" s="21">
        <v>0</v>
      </c>
    </row>
    <row r="33" spans="1:9" ht="15.75" thickBot="1" x14ac:dyDescent="0.3">
      <c r="A33" s="25"/>
      <c r="B33" s="150" t="s">
        <v>47</v>
      </c>
      <c r="C33" s="150"/>
      <c r="D33" s="150"/>
      <c r="E33" s="150"/>
      <c r="F33" s="150"/>
      <c r="G33" s="150"/>
      <c r="H33" s="150"/>
      <c r="I33" s="24">
        <f>I31+I32</f>
        <v>0</v>
      </c>
    </row>
    <row r="34" spans="1:9" ht="15.75" thickBot="1" x14ac:dyDescent="0.3">
      <c r="A34" s="151" t="s">
        <v>48</v>
      </c>
      <c r="B34" s="151"/>
      <c r="C34" s="151"/>
      <c r="D34" s="151"/>
      <c r="E34" s="151"/>
      <c r="F34" s="151"/>
      <c r="G34" s="151"/>
      <c r="H34" s="151"/>
      <c r="I34" s="151"/>
    </row>
    <row r="35" spans="1:9" x14ac:dyDescent="0.25">
      <c r="A35" s="13" t="s">
        <v>49</v>
      </c>
      <c r="B35" s="152" t="s">
        <v>50</v>
      </c>
      <c r="C35" s="152"/>
      <c r="D35" s="152"/>
      <c r="E35" s="152"/>
      <c r="F35" s="152"/>
      <c r="G35" s="152"/>
      <c r="H35" s="152"/>
      <c r="I35" s="15" t="s">
        <v>36</v>
      </c>
    </row>
    <row r="36" spans="1:9" x14ac:dyDescent="0.25">
      <c r="A36" s="9" t="s">
        <v>7</v>
      </c>
      <c r="B36" s="145" t="s">
        <v>51</v>
      </c>
      <c r="C36" s="145"/>
      <c r="D36" s="145"/>
      <c r="E36" s="145"/>
      <c r="F36" s="145"/>
      <c r="G36" s="145"/>
      <c r="H36" s="26"/>
      <c r="I36" s="18" t="s">
        <v>38</v>
      </c>
    </row>
    <row r="37" spans="1:9" x14ac:dyDescent="0.25">
      <c r="A37" s="9" t="s">
        <v>10</v>
      </c>
      <c r="B37" s="145" t="s">
        <v>52</v>
      </c>
      <c r="C37" s="145"/>
      <c r="D37" s="145"/>
      <c r="E37" s="145"/>
      <c r="F37" s="145"/>
      <c r="G37" s="145"/>
      <c r="H37" s="26"/>
      <c r="I37" s="18" t="s">
        <v>38</v>
      </c>
    </row>
    <row r="38" spans="1:9" ht="15.75" thickBot="1" x14ac:dyDescent="0.3">
      <c r="A38" s="171" t="s">
        <v>53</v>
      </c>
      <c r="B38" s="171"/>
      <c r="C38" s="171"/>
      <c r="D38" s="171"/>
      <c r="E38" s="171"/>
      <c r="F38" s="171"/>
      <c r="G38" s="171"/>
      <c r="H38" s="27">
        <f>H36+H37</f>
        <v>0</v>
      </c>
      <c r="I38" s="28">
        <f>SUM(I36:I37)</f>
        <v>0</v>
      </c>
    </row>
    <row r="39" spans="1:9" ht="15.75" thickBot="1" x14ac:dyDescent="0.3">
      <c r="A39" s="172"/>
      <c r="B39" s="172"/>
      <c r="C39" s="172"/>
      <c r="D39" s="172"/>
      <c r="E39" s="172"/>
      <c r="F39" s="172"/>
      <c r="G39" s="172"/>
      <c r="H39" s="172"/>
      <c r="I39" s="172"/>
    </row>
    <row r="40" spans="1:9" x14ac:dyDescent="0.25">
      <c r="A40" s="13" t="s">
        <v>54</v>
      </c>
      <c r="B40" s="153" t="s">
        <v>55</v>
      </c>
      <c r="C40" s="153"/>
      <c r="D40" s="153"/>
      <c r="E40" s="153"/>
      <c r="F40" s="153"/>
      <c r="G40" s="153"/>
      <c r="H40" s="14" t="s">
        <v>56</v>
      </c>
      <c r="I40" s="15" t="s">
        <v>36</v>
      </c>
    </row>
    <row r="41" spans="1:9" x14ac:dyDescent="0.25">
      <c r="A41" s="9" t="s">
        <v>7</v>
      </c>
      <c r="B41" s="163" t="s">
        <v>57</v>
      </c>
      <c r="C41" s="163"/>
      <c r="D41" s="163"/>
      <c r="E41" s="163"/>
      <c r="F41" s="163"/>
      <c r="G41" s="163"/>
      <c r="H41" s="29"/>
      <c r="I41" s="18">
        <v>0</v>
      </c>
    </row>
    <row r="42" spans="1:9" x14ac:dyDescent="0.25">
      <c r="A42" s="9" t="s">
        <v>10</v>
      </c>
      <c r="B42" s="163" t="s">
        <v>58</v>
      </c>
      <c r="C42" s="163"/>
      <c r="D42" s="163"/>
      <c r="E42" s="163"/>
      <c r="F42" s="163"/>
      <c r="G42" s="163"/>
      <c r="H42" s="29"/>
      <c r="I42" s="18">
        <v>0</v>
      </c>
    </row>
    <row r="43" spans="1:9" x14ac:dyDescent="0.25">
      <c r="A43" s="9" t="s">
        <v>12</v>
      </c>
      <c r="B43" s="163" t="s">
        <v>59</v>
      </c>
      <c r="C43" s="163"/>
      <c r="D43" s="163"/>
      <c r="E43" s="163"/>
      <c r="F43" s="163"/>
      <c r="G43" s="163"/>
      <c r="H43" s="29"/>
      <c r="I43" s="18">
        <v>0</v>
      </c>
    </row>
    <row r="44" spans="1:9" x14ac:dyDescent="0.25">
      <c r="A44" s="9" t="s">
        <v>14</v>
      </c>
      <c r="B44" s="163" t="s">
        <v>60</v>
      </c>
      <c r="C44" s="163"/>
      <c r="D44" s="163"/>
      <c r="E44" s="163"/>
      <c r="F44" s="163"/>
      <c r="G44" s="163"/>
      <c r="H44" s="29"/>
      <c r="I44" s="18">
        <v>0</v>
      </c>
    </row>
    <row r="45" spans="1:9" x14ac:dyDescent="0.25">
      <c r="A45" s="9" t="s">
        <v>42</v>
      </c>
      <c r="B45" s="163" t="s">
        <v>61</v>
      </c>
      <c r="C45" s="163"/>
      <c r="D45" s="163"/>
      <c r="E45" s="163"/>
      <c r="F45" s="163"/>
      <c r="G45" s="163"/>
      <c r="H45" s="29"/>
      <c r="I45" s="18">
        <v>0</v>
      </c>
    </row>
    <row r="46" spans="1:9" x14ac:dyDescent="0.25">
      <c r="A46" s="9" t="s">
        <v>16</v>
      </c>
      <c r="B46" s="163" t="s">
        <v>62</v>
      </c>
      <c r="C46" s="163"/>
      <c r="D46" s="163"/>
      <c r="E46" s="163"/>
      <c r="F46" s="163"/>
      <c r="G46" s="163"/>
      <c r="H46" s="29"/>
      <c r="I46" s="18">
        <v>0</v>
      </c>
    </row>
    <row r="47" spans="1:9" ht="13.9" customHeight="1" x14ac:dyDescent="0.25">
      <c r="A47" s="158" t="s">
        <v>19</v>
      </c>
      <c r="B47" s="169" t="s">
        <v>63</v>
      </c>
      <c r="C47" s="169"/>
      <c r="D47" s="169"/>
      <c r="E47" s="169"/>
      <c r="F47" s="30" t="s">
        <v>64</v>
      </c>
      <c r="G47" s="30" t="s">
        <v>65</v>
      </c>
      <c r="H47" s="170"/>
      <c r="I47" s="18">
        <v>0</v>
      </c>
    </row>
    <row r="48" spans="1:9" x14ac:dyDescent="0.25">
      <c r="A48" s="158"/>
      <c r="B48" s="169"/>
      <c r="C48" s="169"/>
      <c r="D48" s="169"/>
      <c r="E48" s="169"/>
      <c r="F48" s="31"/>
      <c r="G48" s="32"/>
      <c r="H48" s="170"/>
      <c r="I48" s="18">
        <v>0</v>
      </c>
    </row>
    <row r="49" spans="1:9" x14ac:dyDescent="0.25">
      <c r="A49" s="9" t="s">
        <v>21</v>
      </c>
      <c r="B49" s="163" t="s">
        <v>66</v>
      </c>
      <c r="C49" s="163"/>
      <c r="D49" s="163"/>
      <c r="E49" s="163"/>
      <c r="F49" s="163"/>
      <c r="G49" s="163"/>
      <c r="H49" s="33"/>
      <c r="I49" s="18">
        <v>0</v>
      </c>
    </row>
    <row r="50" spans="1:9" x14ac:dyDescent="0.25">
      <c r="A50" s="9" t="s">
        <v>67</v>
      </c>
      <c r="B50" s="163" t="s">
        <v>68</v>
      </c>
      <c r="C50" s="163"/>
      <c r="D50" s="163"/>
      <c r="E50" s="163"/>
      <c r="F50" s="163"/>
      <c r="G50" s="163"/>
      <c r="H50" s="29"/>
      <c r="I50" s="18"/>
    </row>
    <row r="51" spans="1:9" ht="15.75" thickBot="1" x14ac:dyDescent="0.3">
      <c r="A51" s="25"/>
      <c r="B51" s="150" t="s">
        <v>53</v>
      </c>
      <c r="C51" s="150"/>
      <c r="D51" s="150"/>
      <c r="E51" s="150"/>
      <c r="F51" s="150"/>
      <c r="G51" s="150"/>
      <c r="H51" s="34">
        <f>SUM(H41:H50)</f>
        <v>0</v>
      </c>
      <c r="I51" s="35">
        <f>SUM(I41:I50)</f>
        <v>0</v>
      </c>
    </row>
    <row r="52" spans="1:9" ht="15.75" thickBot="1" x14ac:dyDescent="0.3">
      <c r="A52" s="36"/>
      <c r="I52" s="37"/>
    </row>
    <row r="53" spans="1:9" x14ac:dyDescent="0.25">
      <c r="A53" s="38" t="s">
        <v>69</v>
      </c>
      <c r="B53" s="152" t="s">
        <v>70</v>
      </c>
      <c r="C53" s="152"/>
      <c r="D53" s="152"/>
      <c r="E53" s="152"/>
      <c r="F53" s="152"/>
      <c r="G53" s="152"/>
      <c r="H53" s="152"/>
      <c r="I53" s="15" t="s">
        <v>71</v>
      </c>
    </row>
    <row r="54" spans="1:9" ht="25.5" x14ac:dyDescent="0.25">
      <c r="A54" s="164" t="s">
        <v>7</v>
      </c>
      <c r="B54" s="165" t="s">
        <v>72</v>
      </c>
      <c r="C54" s="165"/>
      <c r="D54" s="165"/>
      <c r="E54" s="8" t="s">
        <v>73</v>
      </c>
      <c r="F54" s="8" t="s">
        <v>74</v>
      </c>
      <c r="G54" s="8" t="s">
        <v>75</v>
      </c>
      <c r="H54" s="8" t="s">
        <v>76</v>
      </c>
      <c r="I54" s="166">
        <v>0</v>
      </c>
    </row>
    <row r="55" spans="1:9" ht="21.75" customHeight="1" x14ac:dyDescent="0.25">
      <c r="A55" s="164"/>
      <c r="B55" s="167" t="s">
        <v>77</v>
      </c>
      <c r="C55" s="167"/>
      <c r="D55" s="167"/>
      <c r="E55" s="39"/>
      <c r="F55" s="39"/>
      <c r="G55" s="41"/>
      <c r="H55" s="40"/>
      <c r="I55" s="166"/>
    </row>
    <row r="56" spans="1:9" ht="23.25" customHeight="1" x14ac:dyDescent="0.25">
      <c r="A56" s="164" t="s">
        <v>10</v>
      </c>
      <c r="B56" s="168" t="s">
        <v>78</v>
      </c>
      <c r="C56" s="168"/>
      <c r="D56" s="168"/>
      <c r="E56" s="160" t="s">
        <v>74</v>
      </c>
      <c r="F56" s="160"/>
      <c r="G56" s="8" t="s">
        <v>75</v>
      </c>
      <c r="H56" s="39" t="s">
        <v>76</v>
      </c>
      <c r="I56" s="161">
        <v>0</v>
      </c>
    </row>
    <row r="57" spans="1:9" ht="22.5" customHeight="1" x14ac:dyDescent="0.25">
      <c r="A57" s="164"/>
      <c r="B57" s="42" t="s">
        <v>79</v>
      </c>
      <c r="C57" s="43"/>
      <c r="D57" s="43"/>
      <c r="E57" s="162"/>
      <c r="F57" s="162"/>
      <c r="G57" s="41"/>
      <c r="H57" s="44"/>
      <c r="I57" s="161"/>
    </row>
    <row r="58" spans="1:9" ht="21.4" customHeight="1" x14ac:dyDescent="0.25">
      <c r="A58" s="158" t="s">
        <v>12</v>
      </c>
      <c r="B58" s="159" t="s">
        <v>80</v>
      </c>
      <c r="C58" s="159"/>
      <c r="D58" s="159"/>
      <c r="E58" s="160" t="s">
        <v>81</v>
      </c>
      <c r="F58" s="160"/>
      <c r="G58" s="8" t="s">
        <v>75</v>
      </c>
      <c r="H58" s="39" t="s">
        <v>76</v>
      </c>
      <c r="I58" s="161">
        <v>0</v>
      </c>
    </row>
    <row r="59" spans="1:9" ht="31.35" customHeight="1" x14ac:dyDescent="0.25">
      <c r="A59" s="158"/>
      <c r="B59" s="159"/>
      <c r="C59" s="159"/>
      <c r="D59" s="159"/>
      <c r="E59" s="162"/>
      <c r="F59" s="162"/>
      <c r="G59" s="41"/>
      <c r="H59" s="44"/>
      <c r="I59" s="161"/>
    </row>
    <row r="60" spans="1:9" x14ac:dyDescent="0.25">
      <c r="A60" s="9" t="s">
        <v>14</v>
      </c>
      <c r="B60" s="163" t="s">
        <v>82</v>
      </c>
      <c r="C60" s="163"/>
      <c r="D60" s="163"/>
      <c r="E60" s="163"/>
      <c r="F60" s="163"/>
      <c r="G60" s="163"/>
      <c r="H60" s="163"/>
      <c r="I60" s="18"/>
    </row>
    <row r="61" spans="1:9" x14ac:dyDescent="0.25">
      <c r="A61" s="9" t="s">
        <v>42</v>
      </c>
      <c r="B61" s="145" t="s">
        <v>83</v>
      </c>
      <c r="C61" s="145"/>
      <c r="D61" s="145"/>
      <c r="E61" s="145"/>
      <c r="F61" s="145"/>
      <c r="G61" s="145"/>
      <c r="H61" s="145"/>
      <c r="I61" s="18"/>
    </row>
    <row r="62" spans="1:9" x14ac:dyDescent="0.25">
      <c r="A62" s="9" t="s">
        <v>16</v>
      </c>
      <c r="B62" s="145" t="s">
        <v>84</v>
      </c>
      <c r="C62" s="145"/>
      <c r="D62" s="145"/>
      <c r="E62" s="145"/>
      <c r="F62" s="145"/>
      <c r="G62" s="145"/>
      <c r="H62" s="145"/>
      <c r="I62" s="18"/>
    </row>
    <row r="63" spans="1:9" x14ac:dyDescent="0.25">
      <c r="A63" s="9" t="s">
        <v>19</v>
      </c>
      <c r="B63" s="145" t="s">
        <v>85</v>
      </c>
      <c r="C63" s="145"/>
      <c r="D63" s="145"/>
      <c r="E63" s="145"/>
      <c r="F63" s="145"/>
      <c r="G63" s="145"/>
      <c r="H63" s="145"/>
      <c r="I63" s="18"/>
    </row>
    <row r="64" spans="1:9" x14ac:dyDescent="0.25">
      <c r="A64" s="9" t="s">
        <v>21</v>
      </c>
      <c r="B64" s="145" t="s">
        <v>86</v>
      </c>
      <c r="C64" s="145"/>
      <c r="D64" s="145"/>
      <c r="E64" s="145"/>
      <c r="F64" s="145"/>
      <c r="G64" s="145"/>
      <c r="H64" s="145"/>
      <c r="I64" s="18"/>
    </row>
    <row r="65" spans="1:9" x14ac:dyDescent="0.25">
      <c r="A65" s="45" t="s">
        <v>67</v>
      </c>
      <c r="B65" s="145" t="s">
        <v>87</v>
      </c>
      <c r="C65" s="145"/>
      <c r="D65" s="145"/>
      <c r="E65" s="145"/>
      <c r="F65" s="145"/>
      <c r="G65" s="145"/>
      <c r="H65" s="145"/>
      <c r="I65" s="46"/>
    </row>
    <row r="66" spans="1:9" ht="15.75" thickBot="1" x14ac:dyDescent="0.3">
      <c r="A66" s="25"/>
      <c r="B66" s="150" t="s">
        <v>88</v>
      </c>
      <c r="C66" s="150"/>
      <c r="D66" s="150"/>
      <c r="E66" s="150"/>
      <c r="F66" s="150"/>
      <c r="G66" s="150"/>
      <c r="H66" s="150"/>
      <c r="I66" s="24" t="s">
        <v>38</v>
      </c>
    </row>
    <row r="67" spans="1:9" ht="15.75" thickBot="1" x14ac:dyDescent="0.3">
      <c r="A67" s="151" t="s">
        <v>89</v>
      </c>
      <c r="B67" s="151"/>
      <c r="C67" s="151"/>
      <c r="D67" s="151"/>
      <c r="E67" s="151"/>
      <c r="F67" s="151"/>
      <c r="G67" s="151"/>
      <c r="H67" s="151"/>
      <c r="I67" s="151"/>
    </row>
    <row r="68" spans="1:9" x14ac:dyDescent="0.25">
      <c r="A68" s="38">
        <v>2</v>
      </c>
      <c r="B68" s="152" t="s">
        <v>90</v>
      </c>
      <c r="C68" s="152"/>
      <c r="D68" s="152"/>
      <c r="E68" s="152"/>
      <c r="F68" s="152"/>
      <c r="G68" s="152"/>
      <c r="H68" s="152"/>
      <c r="I68" s="47" t="s">
        <v>36</v>
      </c>
    </row>
    <row r="69" spans="1:9" x14ac:dyDescent="0.25">
      <c r="A69" s="48" t="s">
        <v>49</v>
      </c>
      <c r="B69" s="157" t="s">
        <v>50</v>
      </c>
      <c r="C69" s="157"/>
      <c r="D69" s="157"/>
      <c r="E69" s="157"/>
      <c r="F69" s="157"/>
      <c r="G69" s="157"/>
      <c r="H69" s="157"/>
      <c r="I69" s="50" t="s">
        <v>38</v>
      </c>
    </row>
    <row r="70" spans="1:9" x14ac:dyDescent="0.25">
      <c r="A70" s="48" t="s">
        <v>54</v>
      </c>
      <c r="B70" s="157" t="s">
        <v>55</v>
      </c>
      <c r="C70" s="157"/>
      <c r="D70" s="157"/>
      <c r="E70" s="157"/>
      <c r="F70" s="157"/>
      <c r="G70" s="157"/>
      <c r="H70" s="157"/>
      <c r="I70" s="50" t="s">
        <v>38</v>
      </c>
    </row>
    <row r="71" spans="1:9" x14ac:dyDescent="0.25">
      <c r="A71" s="48" t="s">
        <v>69</v>
      </c>
      <c r="B71" s="157" t="s">
        <v>70</v>
      </c>
      <c r="C71" s="157"/>
      <c r="D71" s="157"/>
      <c r="E71" s="157"/>
      <c r="F71" s="157"/>
      <c r="G71" s="157"/>
      <c r="H71" s="157"/>
      <c r="I71" s="50" t="s">
        <v>38</v>
      </c>
    </row>
    <row r="72" spans="1:9" ht="15.75" thickBot="1" x14ac:dyDescent="0.3">
      <c r="A72" s="51"/>
      <c r="B72" s="147" t="s">
        <v>53</v>
      </c>
      <c r="C72" s="147"/>
      <c r="D72" s="147"/>
      <c r="E72" s="147"/>
      <c r="F72" s="147"/>
      <c r="G72" s="147"/>
      <c r="H72" s="147"/>
      <c r="I72" s="52">
        <v>0</v>
      </c>
    </row>
    <row r="73" spans="1:9" ht="15.75" thickBot="1" x14ac:dyDescent="0.3">
      <c r="A73" s="151" t="s">
        <v>91</v>
      </c>
      <c r="B73" s="151"/>
      <c r="C73" s="151"/>
      <c r="D73" s="151"/>
      <c r="E73" s="151"/>
      <c r="F73" s="151"/>
      <c r="G73" s="151"/>
      <c r="H73" s="151"/>
      <c r="I73" s="151"/>
    </row>
    <row r="74" spans="1:9" x14ac:dyDescent="0.25">
      <c r="A74" s="38">
        <v>3</v>
      </c>
      <c r="B74" s="152" t="s">
        <v>92</v>
      </c>
      <c r="C74" s="152"/>
      <c r="D74" s="152"/>
      <c r="E74" s="152"/>
      <c r="F74" s="152"/>
      <c r="G74" s="152"/>
      <c r="H74" s="152"/>
      <c r="I74" s="53" t="s">
        <v>36</v>
      </c>
    </row>
    <row r="75" spans="1:9" ht="23.25" customHeight="1" x14ac:dyDescent="0.25">
      <c r="A75" s="2" t="s">
        <v>7</v>
      </c>
      <c r="B75" s="145" t="s">
        <v>93</v>
      </c>
      <c r="C75" s="145"/>
      <c r="D75" s="145"/>
      <c r="E75" s="145"/>
      <c r="F75" s="145"/>
      <c r="G75" s="145"/>
      <c r="H75" s="54"/>
      <c r="I75" s="18" t="s">
        <v>38</v>
      </c>
    </row>
    <row r="76" spans="1:9" x14ac:dyDescent="0.25">
      <c r="A76" s="2" t="s">
        <v>10</v>
      </c>
      <c r="B76" s="145" t="s">
        <v>94</v>
      </c>
      <c r="C76" s="145"/>
      <c r="D76" s="145"/>
      <c r="E76" s="145"/>
      <c r="F76" s="145"/>
      <c r="G76" s="145"/>
      <c r="H76" s="54"/>
      <c r="I76" s="18" t="s">
        <v>38</v>
      </c>
    </row>
    <row r="77" spans="1:9" x14ac:dyDescent="0.25">
      <c r="A77" s="2" t="s">
        <v>12</v>
      </c>
      <c r="B77" s="145" t="s">
        <v>95</v>
      </c>
      <c r="C77" s="145"/>
      <c r="D77" s="145"/>
      <c r="E77" s="145"/>
      <c r="F77" s="145"/>
      <c r="G77" s="145"/>
      <c r="H77" s="54"/>
      <c r="I77" s="18" t="s">
        <v>38</v>
      </c>
    </row>
    <row r="78" spans="1:9" x14ac:dyDescent="0.25">
      <c r="A78" s="2" t="s">
        <v>14</v>
      </c>
      <c r="B78" s="145" t="s">
        <v>96</v>
      </c>
      <c r="C78" s="145"/>
      <c r="D78" s="145"/>
      <c r="E78" s="145"/>
      <c r="F78" s="145"/>
      <c r="G78" s="145"/>
      <c r="H78" s="54"/>
      <c r="I78" s="18" t="s">
        <v>38</v>
      </c>
    </row>
    <row r="79" spans="1:9" ht="22.5" customHeight="1" x14ac:dyDescent="0.25">
      <c r="A79" s="9" t="s">
        <v>42</v>
      </c>
      <c r="B79" s="156" t="s">
        <v>97</v>
      </c>
      <c r="C79" s="156"/>
      <c r="D79" s="156"/>
      <c r="E79" s="156"/>
      <c r="F79" s="156"/>
      <c r="G79" s="156"/>
      <c r="H79" s="55"/>
      <c r="I79" s="18" t="s">
        <v>38</v>
      </c>
    </row>
    <row r="80" spans="1:9" x14ac:dyDescent="0.25">
      <c r="A80" s="9" t="s">
        <v>16</v>
      </c>
      <c r="B80" s="145" t="s">
        <v>98</v>
      </c>
      <c r="C80" s="145"/>
      <c r="D80" s="145"/>
      <c r="E80" s="145"/>
      <c r="F80" s="145"/>
      <c r="G80" s="145"/>
      <c r="H80" s="54"/>
      <c r="I80" s="18" t="s">
        <v>38</v>
      </c>
    </row>
    <row r="81" spans="1:9" ht="15.75" thickBot="1" x14ac:dyDescent="0.3">
      <c r="A81" s="51"/>
      <c r="B81" s="150" t="s">
        <v>53</v>
      </c>
      <c r="C81" s="150"/>
      <c r="D81" s="150"/>
      <c r="E81" s="150"/>
      <c r="F81" s="150"/>
      <c r="G81" s="150"/>
      <c r="H81" s="34">
        <f>SUM(H75:H80)</f>
        <v>0</v>
      </c>
      <c r="I81" s="52">
        <v>0</v>
      </c>
    </row>
    <row r="82" spans="1:9" ht="15.75" thickBot="1" x14ac:dyDescent="0.3">
      <c r="A82" s="151" t="s">
        <v>99</v>
      </c>
      <c r="B82" s="151"/>
      <c r="C82" s="151"/>
      <c r="D82" s="151"/>
      <c r="E82" s="151"/>
      <c r="F82" s="151"/>
      <c r="G82" s="151"/>
      <c r="H82" s="151"/>
      <c r="I82" s="151"/>
    </row>
    <row r="83" spans="1:9" x14ac:dyDescent="0.25">
      <c r="A83" s="38" t="s">
        <v>100</v>
      </c>
      <c r="B83" s="152" t="s">
        <v>101</v>
      </c>
      <c r="C83" s="152"/>
      <c r="D83" s="152"/>
      <c r="E83" s="152"/>
      <c r="F83" s="152"/>
      <c r="G83" s="152"/>
      <c r="H83" s="152"/>
      <c r="I83" s="15" t="s">
        <v>36</v>
      </c>
    </row>
    <row r="84" spans="1:9" x14ac:dyDescent="0.25">
      <c r="A84" s="2" t="s">
        <v>7</v>
      </c>
      <c r="B84" s="145" t="s">
        <v>102</v>
      </c>
      <c r="C84" s="145"/>
      <c r="D84" s="145"/>
      <c r="E84" s="145"/>
      <c r="F84" s="145"/>
      <c r="G84" s="145"/>
      <c r="H84" s="56"/>
      <c r="I84" s="18" t="s">
        <v>38</v>
      </c>
    </row>
    <row r="85" spans="1:9" x14ac:dyDescent="0.25">
      <c r="A85" s="2" t="s">
        <v>10</v>
      </c>
      <c r="B85" s="145" t="s">
        <v>103</v>
      </c>
      <c r="C85" s="145"/>
      <c r="D85" s="145"/>
      <c r="E85" s="145"/>
      <c r="F85" s="145"/>
      <c r="G85" s="145"/>
      <c r="H85" s="56"/>
      <c r="I85" s="18" t="s">
        <v>38</v>
      </c>
    </row>
    <row r="86" spans="1:9" x14ac:dyDescent="0.25">
      <c r="A86" s="2" t="s">
        <v>12</v>
      </c>
      <c r="B86" s="145" t="s">
        <v>104</v>
      </c>
      <c r="C86" s="145"/>
      <c r="D86" s="145"/>
      <c r="E86" s="145"/>
      <c r="F86" s="145"/>
      <c r="G86" s="145"/>
      <c r="H86" s="56"/>
      <c r="I86" s="18" t="s">
        <v>38</v>
      </c>
    </row>
    <row r="87" spans="1:9" x14ac:dyDescent="0.25">
      <c r="A87" s="2" t="s">
        <v>14</v>
      </c>
      <c r="B87" s="145" t="s">
        <v>105</v>
      </c>
      <c r="C87" s="145"/>
      <c r="D87" s="145"/>
      <c r="E87" s="145"/>
      <c r="F87" s="145"/>
      <c r="G87" s="145"/>
      <c r="H87" s="56"/>
      <c r="I87" s="18" t="s">
        <v>38</v>
      </c>
    </row>
    <row r="88" spans="1:9" x14ac:dyDescent="0.25">
      <c r="A88" s="2" t="s">
        <v>42</v>
      </c>
      <c r="B88" s="145" t="s">
        <v>106</v>
      </c>
      <c r="C88" s="145"/>
      <c r="D88" s="145"/>
      <c r="E88" s="145"/>
      <c r="F88" s="145"/>
      <c r="G88" s="145"/>
      <c r="H88" s="56"/>
      <c r="I88" s="18" t="s">
        <v>38</v>
      </c>
    </row>
    <row r="89" spans="1:9" x14ac:dyDescent="0.25">
      <c r="A89" s="2" t="s">
        <v>16</v>
      </c>
      <c r="B89" s="145" t="s">
        <v>107</v>
      </c>
      <c r="C89" s="145"/>
      <c r="D89" s="145"/>
      <c r="E89" s="145"/>
      <c r="F89" s="145"/>
      <c r="G89" s="145"/>
      <c r="H89" s="56"/>
      <c r="I89" s="18" t="s">
        <v>38</v>
      </c>
    </row>
    <row r="90" spans="1:9" ht="15.75" thickBot="1" x14ac:dyDescent="0.3">
      <c r="A90" s="51"/>
      <c r="B90" s="150" t="s">
        <v>53</v>
      </c>
      <c r="C90" s="150"/>
      <c r="D90" s="150"/>
      <c r="E90" s="150"/>
      <c r="F90" s="150"/>
      <c r="G90" s="150"/>
      <c r="H90" s="34">
        <f>SUM(H84:H89)</f>
        <v>0</v>
      </c>
      <c r="I90" s="52">
        <v>0</v>
      </c>
    </row>
    <row r="91" spans="1:9" ht="15.75" thickBot="1" x14ac:dyDescent="0.3">
      <c r="A91" s="36"/>
      <c r="I91" s="37"/>
    </row>
    <row r="92" spans="1:9" x14ac:dyDescent="0.25">
      <c r="A92" s="38" t="s">
        <v>108</v>
      </c>
      <c r="B92" s="152" t="s">
        <v>109</v>
      </c>
      <c r="C92" s="152"/>
      <c r="D92" s="152"/>
      <c r="E92" s="152"/>
      <c r="F92" s="152"/>
      <c r="G92" s="152"/>
      <c r="H92" s="152"/>
      <c r="I92" s="15" t="s">
        <v>36</v>
      </c>
    </row>
    <row r="93" spans="1:9" x14ac:dyDescent="0.25">
      <c r="A93" s="2" t="s">
        <v>7</v>
      </c>
      <c r="B93" s="145" t="s">
        <v>110</v>
      </c>
      <c r="C93" s="145"/>
      <c r="D93" s="145"/>
      <c r="E93" s="145"/>
      <c r="F93" s="145"/>
      <c r="G93" s="145"/>
      <c r="H93" s="56"/>
      <c r="I93" s="57"/>
    </row>
    <row r="94" spans="1:9" ht="15.75" thickBot="1" x14ac:dyDescent="0.3">
      <c r="A94" s="51"/>
      <c r="B94" s="147" t="s">
        <v>53</v>
      </c>
      <c r="C94" s="147"/>
      <c r="D94" s="147"/>
      <c r="E94" s="147"/>
      <c r="F94" s="147"/>
      <c r="G94" s="147"/>
      <c r="H94" s="147"/>
      <c r="I94" s="52" t="s">
        <v>38</v>
      </c>
    </row>
    <row r="95" spans="1:9" ht="24" customHeight="1" thickBot="1" x14ac:dyDescent="0.3">
      <c r="A95" s="155" t="s">
        <v>111</v>
      </c>
      <c r="B95" s="155"/>
      <c r="C95" s="155"/>
      <c r="D95" s="155"/>
      <c r="E95" s="155"/>
      <c r="F95" s="155"/>
      <c r="G95" s="155"/>
      <c r="H95" s="155"/>
      <c r="I95" s="155"/>
    </row>
    <row r="96" spans="1:9" x14ac:dyDescent="0.25">
      <c r="A96" s="38">
        <v>4</v>
      </c>
      <c r="B96" s="152" t="s">
        <v>112</v>
      </c>
      <c r="C96" s="152"/>
      <c r="D96" s="152"/>
      <c r="E96" s="152"/>
      <c r="F96" s="152"/>
      <c r="G96" s="152"/>
      <c r="H96" s="152"/>
      <c r="I96" s="15" t="s">
        <v>71</v>
      </c>
    </row>
    <row r="97" spans="1:9" x14ac:dyDescent="0.25">
      <c r="A97" s="48" t="s">
        <v>100</v>
      </c>
      <c r="B97" s="145" t="s">
        <v>101</v>
      </c>
      <c r="C97" s="145"/>
      <c r="D97" s="145"/>
      <c r="E97" s="145"/>
      <c r="F97" s="145"/>
      <c r="G97" s="145"/>
      <c r="H97" s="145"/>
      <c r="I97" s="50" t="s">
        <v>38</v>
      </c>
    </row>
    <row r="98" spans="1:9" x14ac:dyDescent="0.25">
      <c r="A98" s="48" t="s">
        <v>108</v>
      </c>
      <c r="B98" s="145" t="s">
        <v>113</v>
      </c>
      <c r="C98" s="145"/>
      <c r="D98" s="145"/>
      <c r="E98" s="145"/>
      <c r="F98" s="145"/>
      <c r="G98" s="145"/>
      <c r="H98" s="145"/>
      <c r="I98" s="50" t="s">
        <v>38</v>
      </c>
    </row>
    <row r="99" spans="1:9" ht="15.75" thickBot="1" x14ac:dyDescent="0.3">
      <c r="A99" s="51"/>
      <c r="B99" s="147" t="s">
        <v>53</v>
      </c>
      <c r="C99" s="147"/>
      <c r="D99" s="147"/>
      <c r="E99" s="147"/>
      <c r="F99" s="147"/>
      <c r="G99" s="147"/>
      <c r="H99" s="147"/>
      <c r="I99" s="52" t="s">
        <v>38</v>
      </c>
    </row>
    <row r="100" spans="1:9" ht="15.75" thickBot="1" x14ac:dyDescent="0.3">
      <c r="A100" s="151" t="s">
        <v>114</v>
      </c>
      <c r="B100" s="151"/>
      <c r="C100" s="151"/>
      <c r="D100" s="151"/>
      <c r="E100" s="151"/>
      <c r="F100" s="151"/>
      <c r="G100" s="151"/>
      <c r="H100" s="151"/>
      <c r="I100" s="151"/>
    </row>
    <row r="101" spans="1:9" x14ac:dyDescent="0.25">
      <c r="A101" s="38">
        <v>5</v>
      </c>
      <c r="B101" s="152" t="s">
        <v>115</v>
      </c>
      <c r="C101" s="152"/>
      <c r="D101" s="152"/>
      <c r="E101" s="152"/>
      <c r="F101" s="152"/>
      <c r="G101" s="152"/>
      <c r="H101" s="152"/>
      <c r="I101" s="15" t="s">
        <v>71</v>
      </c>
    </row>
    <row r="102" spans="1:9" x14ac:dyDescent="0.25">
      <c r="A102" s="48" t="s">
        <v>7</v>
      </c>
      <c r="B102" s="145" t="s">
        <v>116</v>
      </c>
      <c r="C102" s="145"/>
      <c r="D102" s="145"/>
      <c r="E102" s="145"/>
      <c r="F102" s="145"/>
      <c r="G102" s="145"/>
      <c r="H102" s="145"/>
      <c r="I102" s="50" t="s">
        <v>38</v>
      </c>
    </row>
    <row r="103" spans="1:9" x14ac:dyDescent="0.25">
      <c r="A103" s="48" t="s">
        <v>10</v>
      </c>
      <c r="B103" s="145" t="s">
        <v>117</v>
      </c>
      <c r="C103" s="145"/>
      <c r="D103" s="145"/>
      <c r="E103" s="145"/>
      <c r="F103" s="145"/>
      <c r="G103" s="145"/>
      <c r="H103" s="145"/>
      <c r="I103" s="50" t="s">
        <v>38</v>
      </c>
    </row>
    <row r="104" spans="1:9" x14ac:dyDescent="0.25">
      <c r="A104" s="48" t="s">
        <v>12</v>
      </c>
      <c r="B104" s="145" t="s">
        <v>118</v>
      </c>
      <c r="C104" s="145"/>
      <c r="D104" s="145"/>
      <c r="E104" s="145"/>
      <c r="F104" s="145"/>
      <c r="G104" s="145"/>
      <c r="H104" s="145"/>
      <c r="I104" s="50"/>
    </row>
    <row r="105" spans="1:9" ht="15.75" thickBot="1" x14ac:dyDescent="0.3">
      <c r="A105" s="51"/>
      <c r="B105" s="147" t="s">
        <v>53</v>
      </c>
      <c r="C105" s="147"/>
      <c r="D105" s="147"/>
      <c r="E105" s="147"/>
      <c r="F105" s="147"/>
      <c r="G105" s="147"/>
      <c r="H105" s="147"/>
      <c r="I105" s="52">
        <f>SUM(I102:I104)</f>
        <v>0</v>
      </c>
    </row>
    <row r="106" spans="1:9" ht="15.75" thickBot="1" x14ac:dyDescent="0.3">
      <c r="A106" s="151" t="s">
        <v>119</v>
      </c>
      <c r="B106" s="151"/>
      <c r="C106" s="151"/>
      <c r="D106" s="151"/>
      <c r="E106" s="151"/>
      <c r="F106" s="151"/>
      <c r="G106" s="151"/>
      <c r="H106" s="151"/>
      <c r="I106" s="151"/>
    </row>
    <row r="107" spans="1:9" x14ac:dyDescent="0.25">
      <c r="A107" s="38">
        <v>6</v>
      </c>
      <c r="B107" s="153" t="s">
        <v>120</v>
      </c>
      <c r="C107" s="153"/>
      <c r="D107" s="153"/>
      <c r="E107" s="153"/>
      <c r="F107" s="153"/>
      <c r="G107" s="58"/>
      <c r="H107" s="59" t="s">
        <v>56</v>
      </c>
      <c r="I107" s="15" t="s">
        <v>71</v>
      </c>
    </row>
    <row r="108" spans="1:9" x14ac:dyDescent="0.25">
      <c r="A108" s="48" t="s">
        <v>7</v>
      </c>
      <c r="B108" s="154" t="s">
        <v>121</v>
      </c>
      <c r="C108" s="154"/>
      <c r="D108" s="154"/>
      <c r="E108" s="154"/>
      <c r="F108" s="154"/>
      <c r="G108" s="154"/>
      <c r="H108" s="54"/>
      <c r="I108" s="50" t="s">
        <v>38</v>
      </c>
    </row>
    <row r="109" spans="1:9" x14ac:dyDescent="0.25">
      <c r="A109" s="48" t="s">
        <v>10</v>
      </c>
      <c r="B109" s="154" t="s">
        <v>122</v>
      </c>
      <c r="C109" s="154"/>
      <c r="D109" s="154"/>
      <c r="E109" s="154"/>
      <c r="F109" s="154"/>
      <c r="G109" s="154"/>
      <c r="H109" s="54"/>
      <c r="I109" s="50" t="s">
        <v>38</v>
      </c>
    </row>
    <row r="110" spans="1:9" ht="12" customHeight="1" x14ac:dyDescent="0.25">
      <c r="A110" s="48" t="s">
        <v>12</v>
      </c>
      <c r="B110" s="148" t="s">
        <v>123</v>
      </c>
      <c r="C110" s="148"/>
      <c r="D110" s="148"/>
      <c r="E110" s="148"/>
      <c r="F110" s="148"/>
      <c r="G110" s="148"/>
      <c r="H110" s="148"/>
      <c r="I110" s="148"/>
    </row>
    <row r="111" spans="1:9" x14ac:dyDescent="0.25">
      <c r="A111" s="48"/>
      <c r="B111" s="49" t="s">
        <v>124</v>
      </c>
      <c r="C111" s="19" t="s">
        <v>125</v>
      </c>
      <c r="D111" s="20"/>
      <c r="E111" s="149"/>
      <c r="F111" s="149"/>
      <c r="G111" s="149"/>
      <c r="H111" s="54"/>
      <c r="I111" s="18" t="s">
        <v>38</v>
      </c>
    </row>
    <row r="112" spans="1:9" x14ac:dyDescent="0.25">
      <c r="A112" s="48"/>
      <c r="B112" s="49" t="s">
        <v>126</v>
      </c>
      <c r="C112" s="19" t="s">
        <v>127</v>
      </c>
      <c r="D112" s="20"/>
      <c r="E112" s="149"/>
      <c r="F112" s="149"/>
      <c r="G112" s="149"/>
      <c r="H112" s="54"/>
      <c r="I112" s="18" t="s">
        <v>38</v>
      </c>
    </row>
    <row r="113" spans="1:9" x14ac:dyDescent="0.25">
      <c r="A113" s="48"/>
      <c r="B113" s="49" t="s">
        <v>128</v>
      </c>
      <c r="C113" s="19" t="s">
        <v>129</v>
      </c>
      <c r="D113" s="20"/>
      <c r="E113" s="149"/>
      <c r="F113" s="149"/>
      <c r="G113" s="149"/>
      <c r="H113" s="54"/>
      <c r="I113" s="18" t="s">
        <v>38</v>
      </c>
    </row>
    <row r="114" spans="1:9" ht="15.75" thickBot="1" x14ac:dyDescent="0.3">
      <c r="A114" s="51"/>
      <c r="B114" s="150" t="s">
        <v>53</v>
      </c>
      <c r="C114" s="150"/>
      <c r="D114" s="150"/>
      <c r="E114" s="150"/>
      <c r="F114" s="150"/>
      <c r="G114" s="150"/>
      <c r="H114" s="34">
        <f>(1+H108)*(1+H109)/(1-(H111+H112+H113))-1</f>
        <v>0</v>
      </c>
      <c r="I114" s="52" t="s">
        <v>38</v>
      </c>
    </row>
    <row r="115" spans="1:9" ht="15.75" thickBot="1" x14ac:dyDescent="0.3">
      <c r="A115" s="151" t="s">
        <v>130</v>
      </c>
      <c r="B115" s="151"/>
      <c r="C115" s="151"/>
      <c r="D115" s="151"/>
      <c r="E115" s="151"/>
      <c r="F115" s="151"/>
      <c r="G115" s="151"/>
      <c r="H115" s="151"/>
      <c r="I115" s="151"/>
    </row>
    <row r="116" spans="1:9" x14ac:dyDescent="0.25">
      <c r="A116" s="38"/>
      <c r="B116" s="152" t="s">
        <v>131</v>
      </c>
      <c r="C116" s="152"/>
      <c r="D116" s="152"/>
      <c r="E116" s="152"/>
      <c r="F116" s="152"/>
      <c r="G116" s="152"/>
      <c r="H116" s="152"/>
      <c r="I116" s="15" t="s">
        <v>71</v>
      </c>
    </row>
    <row r="117" spans="1:9" x14ac:dyDescent="0.25">
      <c r="A117" s="48" t="s">
        <v>7</v>
      </c>
      <c r="B117" s="145" t="s">
        <v>132</v>
      </c>
      <c r="C117" s="145"/>
      <c r="D117" s="145"/>
      <c r="E117" s="145"/>
      <c r="F117" s="145"/>
      <c r="G117" s="145"/>
      <c r="H117" s="145"/>
      <c r="I117" s="50" t="s">
        <v>38</v>
      </c>
    </row>
    <row r="118" spans="1:9" x14ac:dyDescent="0.25">
      <c r="A118" s="48" t="s">
        <v>10</v>
      </c>
      <c r="B118" s="145" t="s">
        <v>133</v>
      </c>
      <c r="C118" s="145"/>
      <c r="D118" s="145"/>
      <c r="E118" s="145"/>
      <c r="F118" s="145"/>
      <c r="G118" s="145"/>
      <c r="H118" s="145"/>
      <c r="I118" s="50" t="s">
        <v>38</v>
      </c>
    </row>
    <row r="119" spans="1:9" x14ac:dyDescent="0.25">
      <c r="A119" s="48" t="s">
        <v>12</v>
      </c>
      <c r="B119" s="145" t="s">
        <v>134</v>
      </c>
      <c r="C119" s="145"/>
      <c r="D119" s="145"/>
      <c r="E119" s="145"/>
      <c r="F119" s="145"/>
      <c r="G119" s="145"/>
      <c r="H119" s="145"/>
      <c r="I119" s="50" t="s">
        <v>38</v>
      </c>
    </row>
    <row r="120" spans="1:9" x14ac:dyDescent="0.25">
      <c r="A120" s="48" t="s">
        <v>14</v>
      </c>
      <c r="B120" s="145" t="s">
        <v>99</v>
      </c>
      <c r="C120" s="145"/>
      <c r="D120" s="145"/>
      <c r="E120" s="145"/>
      <c r="F120" s="145"/>
      <c r="G120" s="145"/>
      <c r="H120" s="145"/>
      <c r="I120" s="50" t="s">
        <v>38</v>
      </c>
    </row>
    <row r="121" spans="1:9" x14ac:dyDescent="0.25">
      <c r="A121" s="48" t="s">
        <v>42</v>
      </c>
      <c r="B121" s="145" t="s">
        <v>114</v>
      </c>
      <c r="C121" s="145"/>
      <c r="D121" s="145"/>
      <c r="E121" s="145"/>
      <c r="F121" s="145"/>
      <c r="G121" s="145"/>
      <c r="H121" s="145"/>
      <c r="I121" s="50" t="s">
        <v>38</v>
      </c>
    </row>
    <row r="122" spans="1:9" x14ac:dyDescent="0.25">
      <c r="A122" s="60"/>
      <c r="B122" s="146" t="s">
        <v>135</v>
      </c>
      <c r="C122" s="146"/>
      <c r="D122" s="146"/>
      <c r="E122" s="146"/>
      <c r="F122" s="146"/>
      <c r="G122" s="146"/>
      <c r="H122" s="146"/>
      <c r="I122" s="50" t="s">
        <v>38</v>
      </c>
    </row>
    <row r="123" spans="1:9" x14ac:dyDescent="0.25">
      <c r="A123" s="48" t="s">
        <v>16</v>
      </c>
      <c r="B123" s="145" t="s">
        <v>136</v>
      </c>
      <c r="C123" s="145"/>
      <c r="D123" s="145"/>
      <c r="E123" s="145"/>
      <c r="F123" s="145"/>
      <c r="G123" s="145"/>
      <c r="H123" s="145"/>
      <c r="I123" s="50" t="s">
        <v>38</v>
      </c>
    </row>
    <row r="124" spans="1:9" x14ac:dyDescent="0.25">
      <c r="A124" s="60"/>
      <c r="B124" s="146" t="s">
        <v>137</v>
      </c>
      <c r="C124" s="146"/>
      <c r="D124" s="146"/>
      <c r="E124" s="146"/>
      <c r="F124" s="146"/>
      <c r="G124" s="146"/>
      <c r="H124" s="146"/>
      <c r="I124" s="61" t="s">
        <v>38</v>
      </c>
    </row>
    <row r="125" spans="1:9" x14ac:dyDescent="0.25">
      <c r="A125" s="60"/>
      <c r="B125" s="146" t="s">
        <v>138</v>
      </c>
      <c r="C125" s="146"/>
      <c r="D125" s="146"/>
      <c r="E125" s="146"/>
      <c r="F125" s="146"/>
      <c r="G125" s="146"/>
      <c r="H125" s="146"/>
      <c r="I125" s="62"/>
    </row>
    <row r="126" spans="1:9" x14ac:dyDescent="0.25">
      <c r="A126" s="60"/>
      <c r="B126" s="146" t="s">
        <v>139</v>
      </c>
      <c r="C126" s="146"/>
      <c r="D126" s="146"/>
      <c r="E126" s="146"/>
      <c r="F126" s="146"/>
      <c r="G126" s="146"/>
      <c r="H126" s="146"/>
      <c r="I126" s="62"/>
    </row>
    <row r="127" spans="1:9" ht="15.75" thickBot="1" x14ac:dyDescent="0.3">
      <c r="A127" s="51"/>
      <c r="B127" s="147" t="s">
        <v>140</v>
      </c>
      <c r="C127" s="147"/>
      <c r="D127" s="147"/>
      <c r="E127" s="147"/>
      <c r="F127" s="147"/>
      <c r="G127" s="147"/>
      <c r="H127" s="147"/>
      <c r="I127" s="52" t="s">
        <v>38</v>
      </c>
    </row>
    <row r="128" spans="1:9" x14ac:dyDescent="0.25">
      <c r="D128" s="144"/>
      <c r="E128" s="144"/>
      <c r="F128" s="144"/>
      <c r="G128" s="144"/>
      <c r="H128" s="144"/>
      <c r="I128" s="144"/>
    </row>
  </sheetData>
  <mergeCells count="146">
    <mergeCell ref="A1:I1"/>
    <mergeCell ref="A2:B2"/>
    <mergeCell ref="C2:I2"/>
    <mergeCell ref="A3:B3"/>
    <mergeCell ref="C3:I3"/>
    <mergeCell ref="A4:B4"/>
    <mergeCell ref="C4:I4"/>
    <mergeCell ref="B10:H10"/>
    <mergeCell ref="B11:H11"/>
    <mergeCell ref="B12:H12"/>
    <mergeCell ref="B13:E13"/>
    <mergeCell ref="F13:H13"/>
    <mergeCell ref="A14:I14"/>
    <mergeCell ref="A5:B5"/>
    <mergeCell ref="C5:I5"/>
    <mergeCell ref="A6:I6"/>
    <mergeCell ref="B7:H7"/>
    <mergeCell ref="B8:H8"/>
    <mergeCell ref="B9:H9"/>
    <mergeCell ref="A17:I17"/>
    <mergeCell ref="A18:I18"/>
    <mergeCell ref="B19:G19"/>
    <mergeCell ref="H19:I19"/>
    <mergeCell ref="B20:E20"/>
    <mergeCell ref="H20:I20"/>
    <mergeCell ref="A15:E15"/>
    <mergeCell ref="F15:G15"/>
    <mergeCell ref="H15:I15"/>
    <mergeCell ref="A16:E16"/>
    <mergeCell ref="F16:G16"/>
    <mergeCell ref="H16:I16"/>
    <mergeCell ref="B26:C26"/>
    <mergeCell ref="B27:C27"/>
    <mergeCell ref="B28:C28"/>
    <mergeCell ref="B29:C29"/>
    <mergeCell ref="B30:C30"/>
    <mergeCell ref="B31:H31"/>
    <mergeCell ref="B21:G21"/>
    <mergeCell ref="H21:I21"/>
    <mergeCell ref="B22:E22"/>
    <mergeCell ref="H22:I22"/>
    <mergeCell ref="A23:I23"/>
    <mergeCell ref="B24:G24"/>
    <mergeCell ref="A38:G38"/>
    <mergeCell ref="A39:I39"/>
    <mergeCell ref="B40:G40"/>
    <mergeCell ref="B41:G41"/>
    <mergeCell ref="B42:G42"/>
    <mergeCell ref="B43:G43"/>
    <mergeCell ref="B32:H32"/>
    <mergeCell ref="B33:H33"/>
    <mergeCell ref="A34:I34"/>
    <mergeCell ref="B35:H35"/>
    <mergeCell ref="B36:G36"/>
    <mergeCell ref="B37:G37"/>
    <mergeCell ref="B49:G49"/>
    <mergeCell ref="B50:G50"/>
    <mergeCell ref="B51:G51"/>
    <mergeCell ref="B53:H53"/>
    <mergeCell ref="A54:A55"/>
    <mergeCell ref="B54:D54"/>
    <mergeCell ref="B44:G44"/>
    <mergeCell ref="B45:G45"/>
    <mergeCell ref="B46:G46"/>
    <mergeCell ref="A47:A48"/>
    <mergeCell ref="B47:E48"/>
    <mergeCell ref="H47:H48"/>
    <mergeCell ref="I58:I59"/>
    <mergeCell ref="E59:F59"/>
    <mergeCell ref="B60:H60"/>
    <mergeCell ref="I54:I55"/>
    <mergeCell ref="B55:D55"/>
    <mergeCell ref="A56:A57"/>
    <mergeCell ref="B56:D56"/>
    <mergeCell ref="E56:F56"/>
    <mergeCell ref="I56:I57"/>
    <mergeCell ref="E57:F57"/>
    <mergeCell ref="B61:H61"/>
    <mergeCell ref="B62:H62"/>
    <mergeCell ref="B63:H63"/>
    <mergeCell ref="B64:H64"/>
    <mergeCell ref="B65:H65"/>
    <mergeCell ref="B66:H66"/>
    <mergeCell ref="A58:A59"/>
    <mergeCell ref="B58:D59"/>
    <mergeCell ref="E58:F58"/>
    <mergeCell ref="A73:I73"/>
    <mergeCell ref="B74:H74"/>
    <mergeCell ref="B75:G75"/>
    <mergeCell ref="B76:G76"/>
    <mergeCell ref="B77:G77"/>
    <mergeCell ref="B78:G78"/>
    <mergeCell ref="A67:I67"/>
    <mergeCell ref="B68:H68"/>
    <mergeCell ref="B69:H69"/>
    <mergeCell ref="B70:H70"/>
    <mergeCell ref="B71:H71"/>
    <mergeCell ref="B72:H72"/>
    <mergeCell ref="B85:G85"/>
    <mergeCell ref="B86:G86"/>
    <mergeCell ref="B87:G87"/>
    <mergeCell ref="B88:G88"/>
    <mergeCell ref="B89:G89"/>
    <mergeCell ref="B90:G90"/>
    <mergeCell ref="B79:G79"/>
    <mergeCell ref="B80:G80"/>
    <mergeCell ref="B81:G81"/>
    <mergeCell ref="A82:I82"/>
    <mergeCell ref="B83:H83"/>
    <mergeCell ref="B84:G84"/>
    <mergeCell ref="B98:H98"/>
    <mergeCell ref="B99:H99"/>
    <mergeCell ref="A100:I100"/>
    <mergeCell ref="B101:H101"/>
    <mergeCell ref="B102:H102"/>
    <mergeCell ref="B103:H103"/>
    <mergeCell ref="B92:H92"/>
    <mergeCell ref="B93:G93"/>
    <mergeCell ref="B94:H94"/>
    <mergeCell ref="A95:I95"/>
    <mergeCell ref="B96:H96"/>
    <mergeCell ref="B97:H97"/>
    <mergeCell ref="B110:I110"/>
    <mergeCell ref="E111:G111"/>
    <mergeCell ref="E112:G112"/>
    <mergeCell ref="E113:G113"/>
    <mergeCell ref="B114:G114"/>
    <mergeCell ref="A115:I115"/>
    <mergeCell ref="B104:H104"/>
    <mergeCell ref="B105:H105"/>
    <mergeCell ref="A106:I106"/>
    <mergeCell ref="B107:F107"/>
    <mergeCell ref="B108:G108"/>
    <mergeCell ref="B109:G109"/>
    <mergeCell ref="B122:H122"/>
    <mergeCell ref="B123:H123"/>
    <mergeCell ref="B124:H124"/>
    <mergeCell ref="B125:H125"/>
    <mergeCell ref="B126:H126"/>
    <mergeCell ref="B127:H127"/>
    <mergeCell ref="B116:H116"/>
    <mergeCell ref="B117:H117"/>
    <mergeCell ref="B118:H118"/>
    <mergeCell ref="B119:H119"/>
    <mergeCell ref="B120:H120"/>
    <mergeCell ref="B121:H121"/>
  </mergeCells>
  <dataValidations count="1">
    <dataValidation type="list" operator="equal" allowBlank="1" showInputMessage="1" showErrorMessage="1" sqref="I13" xr:uid="{9BB6CA8F-2862-4D10-BE90-66F91761DEE1}">
      <formula1>"LUCRO REAL,LUCRO PRESUMIDO,SIMPLES"</formula1>
      <formula2>0</formula2>
    </dataValidation>
  </dataValidations>
  <pageMargins left="0.62992125984251968" right="0.27559055118110237" top="0.70866141732283472" bottom="0.51181102362204722" header="0.51181102362204722" footer="0.51181102362204722"/>
  <pageSetup paperSize="9" scale="38" firstPageNumber="68" orientation="portrait" useFirstPageNumber="1" verticalDpi="300" r:id="rId1"/>
  <headerFooter>
    <oddFooter>&amp;RPágina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BC83-B48E-42C7-BEAD-DA8F8C2445A2}">
  <dimension ref="A1:G8"/>
  <sheetViews>
    <sheetView workbookViewId="0">
      <selection activeCell="G9" sqref="A1:G9"/>
    </sheetView>
  </sheetViews>
  <sheetFormatPr defaultRowHeight="15" x14ac:dyDescent="0.25"/>
  <cols>
    <col min="1" max="1" width="5.28515625" customWidth="1"/>
    <col min="2" max="2" width="43.42578125" customWidth="1"/>
    <col min="3" max="3" width="6.140625" customWidth="1"/>
    <col min="4" max="4" width="7.7109375" customWidth="1"/>
    <col min="5" max="5" width="8.85546875" customWidth="1"/>
    <col min="6" max="6" width="10.85546875" customWidth="1"/>
    <col min="7" max="7" width="13.85546875" customWidth="1"/>
  </cols>
  <sheetData>
    <row r="1" spans="1:7" ht="15" customHeight="1" x14ac:dyDescent="0.25">
      <c r="A1" s="190"/>
      <c r="B1" s="191"/>
      <c r="C1" s="191"/>
      <c r="D1" s="191"/>
      <c r="E1" s="191"/>
      <c r="F1" s="191"/>
      <c r="G1" s="191"/>
    </row>
    <row r="2" spans="1:7" ht="15.75" thickBot="1" x14ac:dyDescent="0.3"/>
    <row r="3" spans="1:7" ht="42.75" customHeight="1" x14ac:dyDescent="0.25">
      <c r="A3" s="192">
        <v>1</v>
      </c>
      <c r="B3" s="194" t="s">
        <v>231</v>
      </c>
      <c r="C3" s="194"/>
      <c r="D3" s="194"/>
      <c r="E3" s="194"/>
      <c r="F3" s="194"/>
      <c r="G3" s="195"/>
    </row>
    <row r="4" spans="1:7" ht="25.5" x14ac:dyDescent="0.25">
      <c r="A4" s="193"/>
      <c r="B4" s="137" t="s">
        <v>209</v>
      </c>
      <c r="C4" s="137" t="s">
        <v>241</v>
      </c>
      <c r="D4" s="137" t="s">
        <v>232</v>
      </c>
      <c r="E4" s="137" t="s">
        <v>233</v>
      </c>
      <c r="F4" s="137" t="s">
        <v>234</v>
      </c>
      <c r="G4" s="138" t="s">
        <v>235</v>
      </c>
    </row>
    <row r="5" spans="1:7" ht="25.5" x14ac:dyDescent="0.25">
      <c r="A5" s="136" t="s">
        <v>242</v>
      </c>
      <c r="B5" s="132" t="s">
        <v>236</v>
      </c>
      <c r="C5" s="133">
        <v>2</v>
      </c>
      <c r="D5" s="133" t="s">
        <v>237</v>
      </c>
      <c r="E5" s="133">
        <v>6</v>
      </c>
      <c r="F5" s="134"/>
      <c r="G5" s="135"/>
    </row>
    <row r="6" spans="1:7" ht="38.25" x14ac:dyDescent="0.25">
      <c r="A6" s="136" t="s">
        <v>243</v>
      </c>
      <c r="B6" s="132" t="s">
        <v>238</v>
      </c>
      <c r="C6" s="133">
        <v>2</v>
      </c>
      <c r="D6" s="133" t="s">
        <v>237</v>
      </c>
      <c r="E6" s="133">
        <v>6</v>
      </c>
      <c r="F6" s="134"/>
      <c r="G6" s="135"/>
    </row>
    <row r="7" spans="1:7" ht="38.25" x14ac:dyDescent="0.25">
      <c r="A7" s="136" t="s">
        <v>244</v>
      </c>
      <c r="B7" s="132" t="s">
        <v>239</v>
      </c>
      <c r="C7" s="133">
        <v>2</v>
      </c>
      <c r="D7" s="133" t="s">
        <v>237</v>
      </c>
      <c r="E7" s="133">
        <v>6</v>
      </c>
      <c r="F7" s="134"/>
      <c r="G7" s="135"/>
    </row>
    <row r="8" spans="1:7" ht="27.75" customHeight="1" thickBot="1" x14ac:dyDescent="0.3">
      <c r="A8" s="196" t="s">
        <v>240</v>
      </c>
      <c r="B8" s="197"/>
      <c r="C8" s="197"/>
      <c r="D8" s="197"/>
      <c r="E8" s="197"/>
      <c r="F8" s="197"/>
      <c r="G8" s="139"/>
    </row>
  </sheetData>
  <mergeCells count="4">
    <mergeCell ref="A1:G1"/>
    <mergeCell ref="A3:A4"/>
    <mergeCell ref="B3:G3"/>
    <mergeCell ref="A8:F8"/>
  </mergeCells>
  <pageMargins left="0.39370078740157483" right="0.27559055118110237" top="0.78740157480314965" bottom="0.78740157480314965" header="0.31496062992125984" footer="0.31496062992125984"/>
  <pageSetup paperSize="9" firstPageNumber="69" orientation="portrait" useFirstPageNumber="1" r:id="rId1"/>
  <headerFooter>
    <oddFooter>&amp;RPágina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I8"/>
  <sheetViews>
    <sheetView showGridLines="0" tabSelected="1" zoomScaleNormal="100" workbookViewId="0">
      <selection activeCell="I9" sqref="A1:I9"/>
    </sheetView>
  </sheetViews>
  <sheetFormatPr defaultColWidth="8.7109375" defaultRowHeight="15" x14ac:dyDescent="0.25"/>
  <cols>
    <col min="1" max="1" width="9.140625" style="1" customWidth="1"/>
    <col min="3" max="3" width="16" customWidth="1"/>
    <col min="4" max="4" width="6.42578125" customWidth="1"/>
    <col min="5" max="5" width="8" customWidth="1"/>
    <col min="6" max="6" width="2.85546875" customWidth="1"/>
    <col min="7" max="7" width="10.5703125" customWidth="1"/>
    <col min="8" max="8" width="14.7109375" customWidth="1"/>
    <col min="9" max="9" width="15.42578125" customWidth="1"/>
  </cols>
  <sheetData>
    <row r="1" spans="1:9" ht="35.25" customHeight="1" x14ac:dyDescent="0.25">
      <c r="A1" s="201" t="s">
        <v>141</v>
      </c>
      <c r="B1" s="202"/>
      <c r="C1" s="202"/>
      <c r="D1" s="202"/>
      <c r="E1" s="202"/>
      <c r="F1" s="202"/>
      <c r="G1" s="202"/>
      <c r="H1" s="202"/>
      <c r="I1" s="203"/>
    </row>
    <row r="2" spans="1:9" ht="27" customHeight="1" x14ac:dyDescent="0.25">
      <c r="A2" s="188" t="s">
        <v>4</v>
      </c>
      <c r="B2" s="204"/>
      <c r="C2" s="205"/>
      <c r="D2" s="205"/>
      <c r="E2" s="205"/>
      <c r="F2" s="205"/>
      <c r="G2" s="205"/>
      <c r="H2" s="205"/>
      <c r="I2" s="189"/>
    </row>
    <row r="3" spans="1:9" ht="45.75" customHeight="1" x14ac:dyDescent="0.25">
      <c r="A3" s="188" t="s">
        <v>5</v>
      </c>
      <c r="B3" s="204"/>
      <c r="C3" s="205"/>
      <c r="D3" s="205"/>
      <c r="E3" s="205"/>
      <c r="F3" s="205"/>
      <c r="G3" s="205"/>
      <c r="H3" s="205"/>
      <c r="I3" s="189"/>
    </row>
    <row r="4" spans="1:9" ht="27" customHeight="1" x14ac:dyDescent="0.25">
      <c r="A4" s="207" t="s">
        <v>24</v>
      </c>
      <c r="B4" s="208"/>
      <c r="C4" s="208"/>
      <c r="D4" s="208"/>
      <c r="E4" s="208" t="s">
        <v>25</v>
      </c>
      <c r="F4" s="208"/>
      <c r="G4" s="141" t="s">
        <v>142</v>
      </c>
      <c r="H4" s="141" t="s">
        <v>143</v>
      </c>
      <c r="I4" s="140" t="s">
        <v>53</v>
      </c>
    </row>
    <row r="5" spans="1:9" ht="36.75" customHeight="1" x14ac:dyDescent="0.25">
      <c r="A5" s="206" t="s">
        <v>228</v>
      </c>
      <c r="B5" s="159"/>
      <c r="C5" s="159"/>
      <c r="D5" s="159"/>
      <c r="E5" s="159" t="s">
        <v>27</v>
      </c>
      <c r="F5" s="159"/>
      <c r="G5" s="142">
        <v>26</v>
      </c>
      <c r="H5" s="63"/>
      <c r="I5" s="50"/>
    </row>
    <row r="6" spans="1:9" ht="38.25" customHeight="1" x14ac:dyDescent="0.25">
      <c r="A6" s="206" t="s">
        <v>245</v>
      </c>
      <c r="B6" s="159"/>
      <c r="C6" s="159"/>
      <c r="D6" s="159"/>
      <c r="E6" s="159" t="s">
        <v>27</v>
      </c>
      <c r="F6" s="159"/>
      <c r="G6" s="142">
        <v>1</v>
      </c>
      <c r="H6" s="63"/>
      <c r="I6" s="50"/>
    </row>
    <row r="7" spans="1:9" ht="34.5" customHeight="1" x14ac:dyDescent="0.25">
      <c r="A7" s="206" t="s">
        <v>230</v>
      </c>
      <c r="B7" s="159"/>
      <c r="C7" s="159"/>
      <c r="D7" s="159"/>
      <c r="E7" s="159" t="s">
        <v>27</v>
      </c>
      <c r="F7" s="159"/>
      <c r="G7" s="142">
        <v>1</v>
      </c>
      <c r="H7" s="63"/>
      <c r="I7" s="50"/>
    </row>
    <row r="8" spans="1:9" ht="33.75" customHeight="1" thickBot="1" x14ac:dyDescent="0.3">
      <c r="A8" s="198" t="s">
        <v>246</v>
      </c>
      <c r="B8" s="199"/>
      <c r="C8" s="199"/>
      <c r="D8" s="199"/>
      <c r="E8" s="199"/>
      <c r="F8" s="199"/>
      <c r="G8" s="199"/>
      <c r="H8" s="200"/>
      <c r="I8" s="143"/>
    </row>
  </sheetData>
  <mergeCells count="14">
    <mergeCell ref="A8:H8"/>
    <mergeCell ref="A1:I1"/>
    <mergeCell ref="A2:B2"/>
    <mergeCell ref="C2:I2"/>
    <mergeCell ref="A3:B3"/>
    <mergeCell ref="C3:I3"/>
    <mergeCell ref="A7:D7"/>
    <mergeCell ref="E7:F7"/>
    <mergeCell ref="A4:D4"/>
    <mergeCell ref="E4:F4"/>
    <mergeCell ref="A5:D5"/>
    <mergeCell ref="E5:F5"/>
    <mergeCell ref="A6:D6"/>
    <mergeCell ref="E6:F6"/>
  </mergeCells>
  <pageMargins left="0.51181102362204722" right="0.51181102362204722" top="1.1811023622047245" bottom="0.51181102362204722" header="0.51181102362204722" footer="0.51181102362204722"/>
  <pageSetup paperSize="9" firstPageNumber="70" orientation="portrait" useFirstPageNumber="1" verticalDpi="300" r:id="rId1"/>
  <headerFooter scaleWithDoc="0">
    <oddFooter>&amp;RPágina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A9D18E"/>
    <pageSetUpPr fitToPage="1"/>
  </sheetPr>
  <dimension ref="A1:J73"/>
  <sheetViews>
    <sheetView zoomScaleNormal="100" workbookViewId="0"/>
  </sheetViews>
  <sheetFormatPr defaultColWidth="8.7109375" defaultRowHeight="15" x14ac:dyDescent="0.25"/>
  <cols>
    <col min="1" max="1" width="2.28515625" customWidth="1"/>
    <col min="2" max="2" width="154.7109375" customWidth="1"/>
    <col min="3" max="3" width="22.7109375" customWidth="1"/>
    <col min="4" max="4" width="7.28515625" hidden="1" customWidth="1"/>
    <col min="5" max="5" width="11.5703125" hidden="1" customWidth="1"/>
    <col min="6" max="6" width="3.5703125" hidden="1" customWidth="1"/>
    <col min="7" max="7" width="23.7109375" hidden="1" customWidth="1"/>
    <col min="8" max="8" width="33.42578125" hidden="1" customWidth="1"/>
    <col min="9" max="9" width="8.5703125" customWidth="1"/>
  </cols>
  <sheetData>
    <row r="1" spans="2:3" ht="15.75" customHeight="1" x14ac:dyDescent="0.25">
      <c r="B1" s="213" t="s">
        <v>144</v>
      </c>
      <c r="C1" s="213"/>
    </row>
    <row r="2" spans="2:3" x14ac:dyDescent="0.25">
      <c r="B2" s="213"/>
      <c r="C2" s="213"/>
    </row>
    <row r="3" spans="2:3" ht="15.75" x14ac:dyDescent="0.25">
      <c r="B3" s="214"/>
      <c r="C3" s="214"/>
    </row>
    <row r="4" spans="2:3" ht="15" customHeight="1" x14ac:dyDescent="0.25">
      <c r="B4" s="215" t="s">
        <v>145</v>
      </c>
      <c r="C4" s="215"/>
    </row>
    <row r="5" spans="2:3" ht="15" customHeight="1" x14ac:dyDescent="0.25">
      <c r="B5" s="216" t="s">
        <v>146</v>
      </c>
      <c r="C5" s="216"/>
    </row>
    <row r="6" spans="2:3" ht="15.75" x14ac:dyDescent="0.25">
      <c r="B6" s="64" t="s">
        <v>147</v>
      </c>
      <c r="C6" s="65" t="s">
        <v>148</v>
      </c>
    </row>
    <row r="7" spans="2:3" ht="31.5" x14ac:dyDescent="0.25">
      <c r="B7" s="66" t="s">
        <v>149</v>
      </c>
      <c r="C7" s="67" t="e">
        <f>#REF!</f>
        <v>#REF!</v>
      </c>
    </row>
    <row r="8" spans="2:3" ht="78.75" x14ac:dyDescent="0.25">
      <c r="B8" s="66" t="s">
        <v>150</v>
      </c>
      <c r="C8" s="67" t="e">
        <f>#REF!</f>
        <v>#REF!</v>
      </c>
    </row>
    <row r="9" spans="2:3" ht="15.75" x14ac:dyDescent="0.25">
      <c r="B9" s="68" t="s">
        <v>151</v>
      </c>
      <c r="C9" s="69" t="e">
        <f>SUM(C7:C8)</f>
        <v>#REF!</v>
      </c>
    </row>
    <row r="10" spans="2:3" ht="15.75" x14ac:dyDescent="0.25">
      <c r="B10" s="70" t="s">
        <v>152</v>
      </c>
      <c r="C10" s="71" t="e">
        <f>(C20*C9)</f>
        <v>#REF!</v>
      </c>
    </row>
    <row r="11" spans="2:3" ht="15.75" x14ac:dyDescent="0.25">
      <c r="B11" s="64" t="s">
        <v>153</v>
      </c>
      <c r="C11" s="65"/>
    </row>
    <row r="12" spans="2:3" ht="15.75" x14ac:dyDescent="0.25">
      <c r="B12" s="66" t="s">
        <v>154</v>
      </c>
      <c r="C12" s="72">
        <v>0.2</v>
      </c>
    </row>
    <row r="13" spans="2:3" ht="15.75" x14ac:dyDescent="0.25">
      <c r="B13" s="66" t="s">
        <v>155</v>
      </c>
      <c r="C13" s="72">
        <v>2.5000000000000001E-2</v>
      </c>
    </row>
    <row r="14" spans="2:3" ht="15.75" x14ac:dyDescent="0.25">
      <c r="B14" s="66" t="s">
        <v>156</v>
      </c>
      <c r="C14" s="67" t="e">
        <f>#REF!</f>
        <v>#REF!</v>
      </c>
    </row>
    <row r="15" spans="2:3" ht="15.75" x14ac:dyDescent="0.25">
      <c r="B15" s="66" t="s">
        <v>157</v>
      </c>
      <c r="C15" s="72">
        <v>1.4999999999999999E-2</v>
      </c>
    </row>
    <row r="16" spans="2:3" ht="15.75" x14ac:dyDescent="0.25">
      <c r="B16" s="66" t="s">
        <v>158</v>
      </c>
      <c r="C16" s="72">
        <v>0.01</v>
      </c>
    </row>
    <row r="17" spans="2:8" ht="15.75" x14ac:dyDescent="0.25">
      <c r="B17" s="66" t="s">
        <v>159</v>
      </c>
      <c r="C17" s="72">
        <v>6.0000000000000001E-3</v>
      </c>
    </row>
    <row r="18" spans="2:8" ht="15.75" x14ac:dyDescent="0.25">
      <c r="B18" s="66" t="s">
        <v>160</v>
      </c>
      <c r="C18" s="72">
        <v>2E-3</v>
      </c>
    </row>
    <row r="19" spans="2:8" ht="31.5" x14ac:dyDescent="0.25">
      <c r="B19" s="66" t="s">
        <v>161</v>
      </c>
      <c r="C19" s="72">
        <v>0.08</v>
      </c>
    </row>
    <row r="20" spans="2:8" ht="15.75" x14ac:dyDescent="0.25">
      <c r="B20" s="73" t="s">
        <v>151</v>
      </c>
      <c r="C20" s="65" t="e">
        <f>SUM(C12:C19)</f>
        <v>#REF!</v>
      </c>
    </row>
    <row r="21" spans="2:8" ht="15.75" x14ac:dyDescent="0.25">
      <c r="B21" s="74" t="s">
        <v>162</v>
      </c>
      <c r="C21" s="75" t="s">
        <v>148</v>
      </c>
    </row>
    <row r="22" spans="2:8" ht="63" x14ac:dyDescent="0.25">
      <c r="B22" s="66" t="s">
        <v>163</v>
      </c>
      <c r="C22" s="67">
        <v>8.0000000000000004E-4</v>
      </c>
      <c r="G22" t="s">
        <v>164</v>
      </c>
    </row>
    <row r="23" spans="2:8" ht="31.5" x14ac:dyDescent="0.25">
      <c r="B23" s="66" t="s">
        <v>165</v>
      </c>
      <c r="C23" s="67">
        <f>C22*C19</f>
        <v>6.4000000000000011E-5</v>
      </c>
    </row>
    <row r="24" spans="2:8" ht="171.75" customHeight="1" x14ac:dyDescent="0.25">
      <c r="B24" s="66" t="s">
        <v>166</v>
      </c>
      <c r="C24" s="67">
        <v>0.02</v>
      </c>
      <c r="E24" t="s">
        <v>167</v>
      </c>
    </row>
    <row r="25" spans="2:8" ht="161.25" customHeight="1" x14ac:dyDescent="0.25">
      <c r="B25" s="66" t="s">
        <v>168</v>
      </c>
      <c r="C25" s="67">
        <v>4.0000000000000002E-4</v>
      </c>
    </row>
    <row r="26" spans="2:8" ht="15.75" x14ac:dyDescent="0.25">
      <c r="B26" s="66" t="s">
        <v>169</v>
      </c>
      <c r="C26" s="67" t="e">
        <f>C25*C20</f>
        <v>#REF!</v>
      </c>
    </row>
    <row r="27" spans="2:8" ht="47.25" x14ac:dyDescent="0.25">
      <c r="B27" s="66" t="s">
        <v>170</v>
      </c>
      <c r="C27" s="67">
        <v>0.02</v>
      </c>
      <c r="E27" s="209"/>
      <c r="F27" s="209"/>
      <c r="G27" s="76"/>
      <c r="H27" s="77"/>
    </row>
    <row r="28" spans="2:8" ht="15.75" x14ac:dyDescent="0.25">
      <c r="B28" s="73" t="s">
        <v>151</v>
      </c>
      <c r="C28" s="75" t="e">
        <f>SUM(C22:C27)</f>
        <v>#REF!</v>
      </c>
    </row>
    <row r="29" spans="2:8" ht="15.75" x14ac:dyDescent="0.25">
      <c r="B29" s="74" t="s">
        <v>171</v>
      </c>
      <c r="C29" s="75" t="s">
        <v>148</v>
      </c>
    </row>
    <row r="30" spans="2:8" ht="15.75" x14ac:dyDescent="0.25">
      <c r="B30" s="74" t="s">
        <v>172</v>
      </c>
      <c r="C30" s="75"/>
    </row>
    <row r="31" spans="2:8" ht="38.25" customHeight="1" x14ac:dyDescent="0.25">
      <c r="B31" s="66" t="s">
        <v>173</v>
      </c>
      <c r="C31" s="72">
        <v>9.2999999999999992E-3</v>
      </c>
    </row>
    <row r="32" spans="2:8" ht="31.5" x14ac:dyDescent="0.25">
      <c r="B32" s="66" t="s">
        <v>174</v>
      </c>
      <c r="C32" s="72">
        <v>1E-4</v>
      </c>
    </row>
    <row r="33" spans="1:10" ht="47.25" x14ac:dyDescent="0.25">
      <c r="B33" s="66" t="s">
        <v>175</v>
      </c>
      <c r="C33" s="72">
        <v>1E-4</v>
      </c>
      <c r="E33" t="s">
        <v>176</v>
      </c>
    </row>
    <row r="34" spans="1:10" ht="69.75" customHeight="1" x14ac:dyDescent="0.25">
      <c r="B34" s="66" t="s">
        <v>177</v>
      </c>
      <c r="C34" s="72">
        <v>1E-4</v>
      </c>
      <c r="D34" s="78">
        <f>5/30/12*0.01</f>
        <v>1.3888888888888889E-4</v>
      </c>
    </row>
    <row r="35" spans="1:10" ht="69" customHeight="1" x14ac:dyDescent="0.25">
      <c r="B35" s="66" t="s">
        <v>178</v>
      </c>
      <c r="C35" s="72">
        <v>1E-4</v>
      </c>
    </row>
    <row r="36" spans="1:10" ht="15.75" x14ac:dyDescent="0.25">
      <c r="B36" s="66" t="s">
        <v>179</v>
      </c>
      <c r="C36" s="72">
        <f>'[1]1 VIG AN 12X36'!G87</f>
        <v>0</v>
      </c>
      <c r="G36">
        <f>5/56*4*2</f>
        <v>0.7142857142857143</v>
      </c>
      <c r="H36">
        <f>5/56*4/3</f>
        <v>0.11904761904761905</v>
      </c>
    </row>
    <row r="37" spans="1:10" ht="15.75" x14ac:dyDescent="0.25">
      <c r="B37" s="73" t="s">
        <v>151</v>
      </c>
      <c r="C37" s="75">
        <f>SUM(C31:C36)</f>
        <v>9.6999999999999968E-3</v>
      </c>
      <c r="H37">
        <f>12*0.0002*100</f>
        <v>0.24000000000000002</v>
      </c>
      <c r="J37" t="s">
        <v>180</v>
      </c>
    </row>
    <row r="38" spans="1:10" ht="15.75" hidden="1" x14ac:dyDescent="0.25">
      <c r="B38" s="74" t="s">
        <v>181</v>
      </c>
      <c r="C38" s="75"/>
    </row>
    <row r="39" spans="1:10" ht="15.75" hidden="1" x14ac:dyDescent="0.25">
      <c r="B39" s="79" t="s">
        <v>182</v>
      </c>
      <c r="C39" s="80">
        <v>0</v>
      </c>
    </row>
    <row r="40" spans="1:10" ht="15.75" hidden="1" x14ac:dyDescent="0.25">
      <c r="B40" s="73" t="s">
        <v>151</v>
      </c>
      <c r="C40" s="75">
        <f>SUM(C39)</f>
        <v>0</v>
      </c>
    </row>
    <row r="41" spans="1:10" ht="15.75" hidden="1" x14ac:dyDescent="0.25">
      <c r="B41" s="210"/>
      <c r="C41" s="210"/>
    </row>
    <row r="42" spans="1:10" ht="15.75" hidden="1" x14ac:dyDescent="0.25">
      <c r="B42" s="81" t="s">
        <v>183</v>
      </c>
      <c r="C42" s="82" t="e">
        <f>C9+C20+C28+C37+C10</f>
        <v>#REF!</v>
      </c>
    </row>
    <row r="44" spans="1:10" ht="47.25" hidden="1" x14ac:dyDescent="0.25">
      <c r="A44" s="83" t="s">
        <v>69</v>
      </c>
      <c r="B44" s="84" t="s">
        <v>70</v>
      </c>
      <c r="C44" s="83" t="s">
        <v>184</v>
      </c>
    </row>
    <row r="45" spans="1:10" hidden="1" x14ac:dyDescent="0.25">
      <c r="A45" s="85" t="s">
        <v>7</v>
      </c>
      <c r="B45" s="86" t="s">
        <v>185</v>
      </c>
      <c r="C45" s="87">
        <v>11</v>
      </c>
    </row>
    <row r="46" spans="1:10" hidden="1" x14ac:dyDescent="0.25">
      <c r="A46" s="85"/>
      <c r="B46" s="88" t="s">
        <v>186</v>
      </c>
      <c r="C46" s="89">
        <v>15</v>
      </c>
    </row>
    <row r="47" spans="1:10" hidden="1" x14ac:dyDescent="0.25">
      <c r="A47" s="85"/>
      <c r="B47" s="86" t="s">
        <v>187</v>
      </c>
      <c r="C47" s="87">
        <v>11</v>
      </c>
    </row>
    <row r="48" spans="1:10" hidden="1" x14ac:dyDescent="0.25">
      <c r="A48" s="85"/>
      <c r="B48" s="88" t="s">
        <v>188</v>
      </c>
      <c r="C48" s="89">
        <v>22</v>
      </c>
    </row>
    <row r="49" spans="1:5" hidden="1" x14ac:dyDescent="0.25">
      <c r="A49" s="85" t="s">
        <v>10</v>
      </c>
      <c r="B49" s="90" t="s">
        <v>189</v>
      </c>
      <c r="C49" s="87">
        <v>37.5</v>
      </c>
    </row>
    <row r="50" spans="1:5" hidden="1" x14ac:dyDescent="0.25">
      <c r="A50" s="85" t="s">
        <v>12</v>
      </c>
      <c r="B50" s="91" t="s">
        <v>190</v>
      </c>
      <c r="C50" s="87">
        <v>140</v>
      </c>
    </row>
    <row r="51" spans="1:5" hidden="1" x14ac:dyDescent="0.25">
      <c r="A51" s="85" t="s">
        <v>14</v>
      </c>
      <c r="B51" s="91" t="s">
        <v>191</v>
      </c>
      <c r="C51" s="87">
        <v>14</v>
      </c>
    </row>
    <row r="52" spans="1:5" hidden="1" x14ac:dyDescent="0.25">
      <c r="A52" s="85"/>
      <c r="B52" s="91" t="s">
        <v>192</v>
      </c>
      <c r="C52" s="87">
        <v>9</v>
      </c>
    </row>
    <row r="53" spans="1:5" hidden="1" x14ac:dyDescent="0.25">
      <c r="A53" s="85" t="s">
        <v>42</v>
      </c>
      <c r="B53" s="91" t="s">
        <v>193</v>
      </c>
      <c r="C53" s="87">
        <v>11.84</v>
      </c>
    </row>
    <row r="54" spans="1:5" hidden="1" x14ac:dyDescent="0.25">
      <c r="A54" s="85"/>
      <c r="B54" s="91" t="s">
        <v>194</v>
      </c>
      <c r="C54" s="87" t="e">
        <f>(#REF!*40)*0.0173%</f>
        <v>#REF!</v>
      </c>
    </row>
    <row r="55" spans="1:5" hidden="1" x14ac:dyDescent="0.25">
      <c r="A55" s="85" t="s">
        <v>19</v>
      </c>
      <c r="B55" s="86" t="s">
        <v>195</v>
      </c>
      <c r="C55" s="87">
        <v>0</v>
      </c>
    </row>
    <row r="56" spans="1:5" hidden="1" x14ac:dyDescent="0.25">
      <c r="B56" s="92" t="s">
        <v>196</v>
      </c>
      <c r="C56" s="93"/>
    </row>
    <row r="57" spans="1:5" hidden="1" x14ac:dyDescent="0.25"/>
    <row r="58" spans="1:5" hidden="1" x14ac:dyDescent="0.25"/>
    <row r="59" spans="1:5" ht="36" hidden="1" x14ac:dyDescent="0.25">
      <c r="A59" s="94" t="s">
        <v>197</v>
      </c>
      <c r="B59" s="95">
        <v>0.15</v>
      </c>
    </row>
    <row r="60" spans="1:5" ht="60" hidden="1" x14ac:dyDescent="0.25">
      <c r="A60" s="94" t="s">
        <v>122</v>
      </c>
      <c r="B60" s="95">
        <v>0.13</v>
      </c>
    </row>
    <row r="61" spans="1:5" hidden="1" x14ac:dyDescent="0.25">
      <c r="A61" s="96"/>
      <c r="B61" s="97"/>
    </row>
    <row r="62" spans="1:5" hidden="1" x14ac:dyDescent="0.25">
      <c r="A62" s="211" t="s">
        <v>198</v>
      </c>
      <c r="B62" s="211"/>
      <c r="C62" s="98">
        <v>5072994.72</v>
      </c>
      <c r="D62" t="s">
        <v>199</v>
      </c>
    </row>
    <row r="63" spans="1:5" ht="48" hidden="1" x14ac:dyDescent="0.25">
      <c r="A63" s="99" t="s">
        <v>200</v>
      </c>
      <c r="B63" s="100">
        <v>0.05</v>
      </c>
      <c r="C63" s="212">
        <f>[1]RESUMO!M14</f>
        <v>2336101.6744341501</v>
      </c>
      <c r="D63" s="212"/>
      <c r="E63" t="s">
        <v>201</v>
      </c>
    </row>
    <row r="64" spans="1:5" ht="72" hidden="1" x14ac:dyDescent="0.25">
      <c r="A64" s="101" t="s">
        <v>202</v>
      </c>
      <c r="B64" s="102">
        <v>0.03</v>
      </c>
    </row>
    <row r="65" spans="1:3" ht="36" hidden="1" x14ac:dyDescent="0.25">
      <c r="A65" s="103" t="s">
        <v>203</v>
      </c>
      <c r="B65" s="102">
        <v>6.4999999999999997E-3</v>
      </c>
    </row>
    <row r="66" spans="1:3" ht="48" hidden="1" x14ac:dyDescent="0.25">
      <c r="A66" s="104" t="s">
        <v>204</v>
      </c>
      <c r="B66" s="105">
        <v>0</v>
      </c>
    </row>
    <row r="67" spans="1:3" ht="157.5" hidden="1" x14ac:dyDescent="0.25">
      <c r="A67" s="106" t="s">
        <v>205</v>
      </c>
      <c r="B67" s="107">
        <f>SUM(B63:B66)</f>
        <v>8.6500000000000007E-2</v>
      </c>
      <c r="C67" t="s">
        <v>206</v>
      </c>
    </row>
    <row r="68" spans="1:3" hidden="1" x14ac:dyDescent="0.25">
      <c r="A68" s="108">
        <f>(100%-B67)</f>
        <v>0.91349999999999998</v>
      </c>
      <c r="B68" s="97"/>
    </row>
    <row r="69" spans="1:3" hidden="1" x14ac:dyDescent="0.25"/>
    <row r="70" spans="1:3" hidden="1" x14ac:dyDescent="0.25"/>
    <row r="71" spans="1:3" hidden="1" x14ac:dyDescent="0.25"/>
    <row r="73" spans="1:3" ht="45" x14ac:dyDescent="0.25">
      <c r="B73" s="109" t="s">
        <v>207</v>
      </c>
    </row>
  </sheetData>
  <mergeCells count="8">
    <mergeCell ref="E27:F27"/>
    <mergeCell ref="B41:C41"/>
    <mergeCell ref="A62:B62"/>
    <mergeCell ref="C63:D63"/>
    <mergeCell ref="B1:C2"/>
    <mergeCell ref="B3:C3"/>
    <mergeCell ref="B4:C4"/>
    <mergeCell ref="B5:C5"/>
  </mergeCells>
  <pageMargins left="0.51180555555555596" right="0.51180555555555596" top="1.24027777777778" bottom="0.78749999999999998" header="0.511811023622047" footer="0.511811023622047"/>
  <pageSetup paperSize="9" orientation="portrait" horizontalDpi="300" verticalDpi="300"/>
  <colBreaks count="1" manualBreakCount="1">
    <brk id="1" max="1048575" man="1"/>
  </colBreaks>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20"/>
  <sheetViews>
    <sheetView zoomScaleNormal="100" workbookViewId="0"/>
  </sheetViews>
  <sheetFormatPr defaultColWidth="9.140625" defaultRowHeight="15" x14ac:dyDescent="0.25"/>
  <cols>
    <col min="1" max="1" width="5.28515625" style="110" customWidth="1"/>
    <col min="2" max="2" width="24.85546875" style="110" customWidth="1"/>
    <col min="3" max="3" width="8.7109375" style="110" customWidth="1"/>
    <col min="4" max="4" width="59.7109375" style="110" customWidth="1"/>
    <col min="5" max="5" width="52.28515625" style="110" customWidth="1"/>
    <col min="6" max="257" width="9.140625" style="110"/>
    <col min="258" max="258" width="27.140625" style="110" customWidth="1"/>
    <col min="259" max="259" width="35.85546875" style="110" customWidth="1"/>
    <col min="260" max="260" width="43.42578125" style="110" customWidth="1"/>
    <col min="261" max="261" width="52.28515625" style="110" customWidth="1"/>
    <col min="262" max="513" width="9.140625" style="110"/>
    <col min="514" max="514" width="27.140625" style="110" customWidth="1"/>
    <col min="515" max="515" width="35.85546875" style="110" customWidth="1"/>
    <col min="516" max="516" width="43.42578125" style="110" customWidth="1"/>
    <col min="517" max="517" width="52.28515625" style="110" customWidth="1"/>
    <col min="518" max="769" width="9.140625" style="110"/>
    <col min="770" max="770" width="27.140625" style="110" customWidth="1"/>
    <col min="771" max="771" width="35.85546875" style="110" customWidth="1"/>
    <col min="772" max="772" width="43.42578125" style="110" customWidth="1"/>
    <col min="773" max="773" width="52.28515625" style="110" customWidth="1"/>
    <col min="774" max="1024" width="9.140625" style="110"/>
  </cols>
  <sheetData>
    <row r="1" spans="1:5" x14ac:dyDescent="0.25">
      <c r="A1" s="110" t="e">
        <f>#REF!</f>
        <v>#REF!</v>
      </c>
    </row>
    <row r="2" spans="1:5" ht="21.75" customHeight="1" x14ac:dyDescent="0.25">
      <c r="A2" s="220" t="e">
        <f>#REF!</f>
        <v>#REF!</v>
      </c>
      <c r="B2" s="220"/>
      <c r="C2" s="220"/>
      <c r="D2" s="220"/>
      <c r="E2" s="220"/>
    </row>
    <row r="3" spans="1:5" x14ac:dyDescent="0.25">
      <c r="A3" s="221" t="e">
        <f>#REF!</f>
        <v>#REF!</v>
      </c>
      <c r="B3" s="221"/>
      <c r="C3" s="221"/>
      <c r="D3" s="221"/>
      <c r="E3" s="221"/>
    </row>
    <row r="4" spans="1:5" x14ac:dyDescent="0.25">
      <c r="A4" s="111"/>
      <c r="B4" s="111"/>
      <c r="C4" s="111"/>
      <c r="D4" s="112"/>
      <c r="E4" s="111"/>
    </row>
    <row r="5" spans="1:5" x14ac:dyDescent="0.25">
      <c r="A5" s="111"/>
      <c r="B5" s="111"/>
      <c r="C5" s="111"/>
      <c r="D5" s="112"/>
      <c r="E5" s="111"/>
    </row>
    <row r="6" spans="1:5" ht="15" customHeight="1" x14ac:dyDescent="0.25">
      <c r="A6" s="222" t="s">
        <v>208</v>
      </c>
      <c r="B6" s="222"/>
      <c r="C6" s="222"/>
      <c r="D6" s="222"/>
      <c r="E6" s="222"/>
    </row>
    <row r="7" spans="1:5" x14ac:dyDescent="0.25">
      <c r="A7" s="111"/>
      <c r="B7" s="113"/>
      <c r="C7" s="113"/>
      <c r="D7" s="113"/>
      <c r="E7" s="113"/>
    </row>
    <row r="8" spans="1:5" x14ac:dyDescent="0.25">
      <c r="A8" s="114"/>
      <c r="B8" s="115" t="s">
        <v>209</v>
      </c>
      <c r="C8" s="116" t="s">
        <v>148</v>
      </c>
      <c r="D8" s="115" t="s">
        <v>210</v>
      </c>
      <c r="E8" s="116" t="s">
        <v>211</v>
      </c>
    </row>
    <row r="9" spans="1:5" ht="75" x14ac:dyDescent="0.25">
      <c r="A9" s="117" t="s">
        <v>7</v>
      </c>
      <c r="B9" s="118" t="s">
        <v>121</v>
      </c>
      <c r="C9" s="119" t="s">
        <v>212</v>
      </c>
      <c r="D9" s="120" t="s">
        <v>213</v>
      </c>
      <c r="E9" s="120" t="s">
        <v>214</v>
      </c>
    </row>
    <row r="10" spans="1:5" ht="90" x14ac:dyDescent="0.25">
      <c r="A10" s="117" t="s">
        <v>10</v>
      </c>
      <c r="B10" s="118" t="s">
        <v>122</v>
      </c>
      <c r="C10" s="119" t="s">
        <v>212</v>
      </c>
      <c r="D10" s="120" t="s">
        <v>215</v>
      </c>
      <c r="E10" s="120" t="s">
        <v>216</v>
      </c>
    </row>
    <row r="11" spans="1:5" ht="60" x14ac:dyDescent="0.25">
      <c r="A11" s="117" t="s">
        <v>12</v>
      </c>
      <c r="B11" s="118" t="s">
        <v>123</v>
      </c>
      <c r="C11" s="121"/>
      <c r="D11" s="120" t="s">
        <v>217</v>
      </c>
      <c r="E11" s="122" t="s">
        <v>218</v>
      </c>
    </row>
    <row r="12" spans="1:5" ht="15" customHeight="1" x14ac:dyDescent="0.25">
      <c r="A12" s="217" t="s">
        <v>219</v>
      </c>
      <c r="B12" s="218" t="s">
        <v>220</v>
      </c>
      <c r="C12" s="218"/>
      <c r="D12" s="218"/>
      <c r="E12" s="218"/>
    </row>
    <row r="13" spans="1:5" ht="30" x14ac:dyDescent="0.25">
      <c r="A13" s="217"/>
      <c r="B13" s="118" t="s">
        <v>202</v>
      </c>
      <c r="C13" s="119">
        <v>0.03</v>
      </c>
      <c r="D13" s="121"/>
      <c r="E13" s="120" t="s">
        <v>221</v>
      </c>
    </row>
    <row r="14" spans="1:5" ht="30" x14ac:dyDescent="0.25">
      <c r="A14" s="217"/>
      <c r="B14" s="118" t="s">
        <v>203</v>
      </c>
      <c r="C14" s="119">
        <v>6.4999999999999997E-3</v>
      </c>
      <c r="D14" s="121"/>
      <c r="E14" s="120" t="s">
        <v>222</v>
      </c>
    </row>
    <row r="15" spans="1:5" ht="15" customHeight="1" x14ac:dyDescent="0.25">
      <c r="A15" s="217" t="s">
        <v>223</v>
      </c>
      <c r="B15" s="218" t="s">
        <v>224</v>
      </c>
      <c r="C15" s="218"/>
      <c r="D15" s="218"/>
      <c r="E15" s="218"/>
    </row>
    <row r="16" spans="1:5" x14ac:dyDescent="0.25">
      <c r="A16" s="217"/>
      <c r="B16" s="118" t="s">
        <v>225</v>
      </c>
      <c r="C16" s="119">
        <v>0.05</v>
      </c>
      <c r="D16" s="121"/>
      <c r="E16" s="121"/>
    </row>
    <row r="17" spans="1:5" x14ac:dyDescent="0.25">
      <c r="A17" s="111"/>
      <c r="B17" s="123"/>
      <c r="C17" s="123"/>
      <c r="D17" s="124"/>
      <c r="E17" s="125"/>
    </row>
    <row r="18" spans="1:5" x14ac:dyDescent="0.25">
      <c r="A18" s="126" t="s">
        <v>226</v>
      </c>
      <c r="B18" s="127"/>
      <c r="C18" s="127"/>
      <c r="D18" s="128"/>
      <c r="E18" s="129"/>
    </row>
    <row r="19" spans="1:5" ht="15" hidden="1" customHeight="1" x14ac:dyDescent="0.25">
      <c r="A19" s="219" t="s">
        <v>227</v>
      </c>
      <c r="B19" s="219"/>
      <c r="C19" s="219"/>
      <c r="D19" s="219"/>
      <c r="E19" s="219"/>
    </row>
    <row r="20" spans="1:5" hidden="1" x14ac:dyDescent="0.25">
      <c r="A20" s="219"/>
      <c r="B20" s="219"/>
      <c r="C20" s="219"/>
      <c r="D20" s="219"/>
      <c r="E20" s="219"/>
    </row>
  </sheetData>
  <mergeCells count="8">
    <mergeCell ref="A15:A16"/>
    <mergeCell ref="B15:E15"/>
    <mergeCell ref="A19:E20"/>
    <mergeCell ref="A2:E2"/>
    <mergeCell ref="A3:E3"/>
    <mergeCell ref="A6:E6"/>
    <mergeCell ref="A12:A14"/>
    <mergeCell ref="B12:E12"/>
  </mergeCells>
  <dataValidations count="1">
    <dataValidation operator="equal" allowBlank="1" showInputMessage="1" showErrorMessage="1" errorTitle="Alerta" error="Re-exibir no caso de SPED/DACON. As informações estão ocultas nas Coluna &quot;A&quot; Linhas &quot;21-22&quot; e Coluna &quot;D&quot; Linhas &quot;13-14&quot;." promptTitle="PIS e COFINS" prompt="Re-exibir no caso de SPED/DACON. As informações estão ocultas nas Coluna &quot;A&quot; Linhas &quot;21-22&quot; e Coluna &quot;D&quot; Linhas &quot;13-14&quot;." sqref="A19:E20" xr:uid="{00000000-0002-0000-0300-000000000000}">
      <formula1>0</formula1>
      <formula2>0</formula2>
    </dataValidation>
  </dataValidations>
  <pageMargins left="0.51180555555555596" right="0.51180555555555596" top="1.8902777777777799" bottom="0.78749999999999998" header="0.511811023622047" footer="0.511811023622047"/>
  <pageSetup paperSize="9" scale="61"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AUX ADMINISTRATIVO</vt:lpstr>
      <vt:lpstr>ENCARREGADO</vt:lpstr>
      <vt:lpstr>RECEPECIONISTA </vt:lpstr>
      <vt:lpstr>Uniformes</vt:lpstr>
      <vt:lpstr>resumo</vt:lpstr>
      <vt:lpstr>MemCál</vt:lpstr>
      <vt:lpstr>Planilha1</vt:lpstr>
      <vt:lpstr>'AUX ADMINISTRATIVO'!Area_de_impressao</vt:lpstr>
      <vt:lpstr>ENCARREGADO!Area_de_impressao</vt:lpstr>
      <vt:lpstr>MemCál!Area_de_impressao</vt:lpstr>
      <vt:lpstr>'RECEPECIONISTA '!Area_de_impressao</vt:lpstr>
      <vt:lpstr>Uniformes!Area_de_impressao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dc:creator>
  <cp:keywords/>
  <dc:description/>
  <cp:lastModifiedBy>Monica Barros</cp:lastModifiedBy>
  <cp:revision>63</cp:revision>
  <cp:lastPrinted>2025-11-18T14:42:51Z</cp:lastPrinted>
  <dcterms:created xsi:type="dcterms:W3CDTF">2020-04-03T17:25:33Z</dcterms:created>
  <dcterms:modified xsi:type="dcterms:W3CDTF">2025-11-18T14:42:55Z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c3b2690-0b23-4516-9f0f-9e13b5e584ad_Enabled">
    <vt:lpwstr>true</vt:lpwstr>
  </property>
  <property fmtid="{D5CDD505-2E9C-101B-9397-08002B2CF9AE}" pid="3" name="MSIP_Label_ec3b2690-0b23-4516-9f0f-9e13b5e584ad_SetDate">
    <vt:lpwstr>2025-09-19T13:11:58Z</vt:lpwstr>
  </property>
  <property fmtid="{D5CDD505-2E9C-101B-9397-08002B2CF9AE}" pid="4" name="MSIP_Label_ec3b2690-0b23-4516-9f0f-9e13b5e584ad_Method">
    <vt:lpwstr>Standard</vt:lpwstr>
  </property>
  <property fmtid="{D5CDD505-2E9C-101B-9397-08002B2CF9AE}" pid="5" name="MSIP_Label_ec3b2690-0b23-4516-9f0f-9e13b5e584ad_Name">
    <vt:lpwstr>Uso Interno</vt:lpwstr>
  </property>
  <property fmtid="{D5CDD505-2E9C-101B-9397-08002B2CF9AE}" pid="6" name="MSIP_Label_ec3b2690-0b23-4516-9f0f-9e13b5e584ad_SiteId">
    <vt:lpwstr>9fb132ad-640e-41a7-bca1-abae10d50b97</vt:lpwstr>
  </property>
  <property fmtid="{D5CDD505-2E9C-101B-9397-08002B2CF9AE}" pid="7" name="MSIP_Label_ec3b2690-0b23-4516-9f0f-9e13b5e584ad_ActionId">
    <vt:lpwstr>d538f3ca-8e6f-423d-9cdb-2ce5c13fc2d4</vt:lpwstr>
  </property>
  <property fmtid="{D5CDD505-2E9C-101B-9397-08002B2CF9AE}" pid="8" name="MSIP_Label_ec3b2690-0b23-4516-9f0f-9e13b5e584ad_ContentBits">
    <vt:lpwstr>0</vt:lpwstr>
  </property>
  <property fmtid="{D5CDD505-2E9C-101B-9397-08002B2CF9AE}" pid="9" name="MSIP_Label_ec3b2690-0b23-4516-9f0f-9e13b5e584ad_Tag">
    <vt:lpwstr>10, 3, 0, 2</vt:lpwstr>
  </property>
</Properties>
</file>